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15\"/>
    </mc:Choice>
  </mc:AlternateContent>
  <xr:revisionPtr revIDLastSave="0" documentId="13_ncr:1_{E6572C09-C9E7-43EF-B843-22B61B3E8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CALCS'!$I$30:$Y$77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65" i="1" l="1"/>
  <c r="U64" i="1"/>
  <c r="U33" i="1"/>
  <c r="O88" i="1"/>
  <c r="O49" i="1"/>
  <c r="O45" i="1"/>
  <c r="O58" i="1"/>
  <c r="O54" i="1"/>
  <c r="O36" i="1"/>
  <c r="O40" i="1"/>
  <c r="I71" i="1"/>
  <c r="K71" i="1"/>
  <c r="J63" i="1"/>
  <c r="J60" i="1"/>
  <c r="J61" i="1" s="1"/>
  <c r="J56" i="1"/>
  <c r="J57" i="1" s="1"/>
  <c r="S37" i="1"/>
  <c r="J49" i="1"/>
  <c r="J50" i="1" s="1"/>
  <c r="J51" i="1" s="1"/>
  <c r="J45" i="1"/>
  <c r="J46" i="1" s="1"/>
  <c r="J47" i="1" s="1"/>
  <c r="J42" i="1"/>
  <c r="J43" i="1" s="1"/>
  <c r="J38" i="1"/>
  <c r="J39" i="1"/>
  <c r="J32" i="1"/>
  <c r="I49" i="1"/>
  <c r="I75" i="1"/>
  <c r="K75" i="1"/>
  <c r="I55" i="1"/>
  <c r="K55" i="1" s="1"/>
  <c r="I52" i="1"/>
  <c r="K52" i="1"/>
  <c r="I53" i="1"/>
  <c r="K53" i="1" s="1"/>
  <c r="T53" i="1" s="1"/>
  <c r="I35" i="1"/>
  <c r="I36" i="1"/>
  <c r="I37" i="1"/>
  <c r="K37" i="1" s="1"/>
  <c r="W37" i="1" s="1"/>
  <c r="I38" i="1"/>
  <c r="I39" i="1"/>
  <c r="I40" i="1"/>
  <c r="K40" i="1" s="1"/>
  <c r="M40" i="1" s="1"/>
  <c r="I41" i="1"/>
  <c r="K41" i="1" s="1"/>
  <c r="W41" i="1" s="1"/>
  <c r="I42" i="1"/>
  <c r="I43" i="1"/>
  <c r="I44" i="1"/>
  <c r="I45" i="1"/>
  <c r="I46" i="1"/>
  <c r="I47" i="1"/>
  <c r="I48" i="1"/>
  <c r="K48" i="1" s="1"/>
  <c r="I50" i="1"/>
  <c r="I51" i="1"/>
  <c r="I34" i="1"/>
  <c r="K42" i="1" l="1"/>
  <c r="P42" i="1" s="1"/>
  <c r="V53" i="1"/>
  <c r="S55" i="1"/>
  <c r="W55" i="1"/>
  <c r="K47" i="1"/>
  <c r="K49" i="1"/>
  <c r="K46" i="1"/>
  <c r="P46" i="1" s="1"/>
  <c r="S41" i="1"/>
  <c r="K51" i="1"/>
  <c r="K43" i="1"/>
  <c r="R43" i="1" s="1"/>
  <c r="K36" i="1"/>
  <c r="M36" i="1" s="1"/>
  <c r="K45" i="1"/>
  <c r="K44" i="1"/>
  <c r="K39" i="1"/>
  <c r="K38" i="1"/>
  <c r="P38" i="1" s="1"/>
  <c r="K34" i="1"/>
  <c r="K35" i="1"/>
  <c r="K50" i="1"/>
  <c r="P50" i="1" s="1"/>
  <c r="I31" i="1"/>
  <c r="K31" i="1" s="1"/>
  <c r="Q47" i="1" l="1"/>
  <c r="N47" i="1"/>
  <c r="R47" i="1"/>
  <c r="T35" i="1"/>
  <c r="V35" i="1"/>
  <c r="R39" i="1"/>
  <c r="N39" i="1"/>
  <c r="M45" i="1"/>
  <c r="W45" i="1"/>
  <c r="S45" i="1"/>
  <c r="R51" i="1"/>
  <c r="Q51" i="1"/>
  <c r="N51" i="1"/>
  <c r="W49" i="1"/>
  <c r="S49" i="1"/>
  <c r="M49" i="1"/>
  <c r="N43" i="1"/>
  <c r="N44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AD87" i="1"/>
  <c r="AC87" i="1"/>
  <c r="AB87" i="1"/>
  <c r="AA87" i="1"/>
  <c r="Z87" i="1"/>
  <c r="Y87" i="1"/>
  <c r="X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9" i="1"/>
  <c r="AC29" i="1"/>
  <c r="AB29" i="1"/>
  <c r="AA29" i="1"/>
  <c r="Z29" i="1"/>
  <c r="Y29" i="1"/>
  <c r="X29" i="1"/>
  <c r="W29" i="1"/>
  <c r="V29" i="1"/>
  <c r="U29" i="1"/>
  <c r="U87" i="1" s="1"/>
  <c r="U88" i="1" s="1"/>
  <c r="T29" i="1"/>
  <c r="S29" i="1"/>
  <c r="R29" i="1"/>
  <c r="Q29" i="1"/>
  <c r="P29" i="1"/>
  <c r="O29" i="1"/>
  <c r="O87" i="1" s="1"/>
  <c r="N29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9" i="1"/>
  <c r="M14" i="1"/>
  <c r="M169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I67" i="1"/>
  <c r="K67" i="1" s="1"/>
  <c r="K66" i="1"/>
  <c r="I66" i="1"/>
  <c r="I65" i="1"/>
  <c r="I64" i="1"/>
  <c r="I63" i="1"/>
  <c r="K63" i="1" s="1"/>
  <c r="I62" i="1"/>
  <c r="K62" i="1" s="1"/>
  <c r="I61" i="1"/>
  <c r="K61" i="1" s="1"/>
  <c r="I60" i="1"/>
  <c r="K60" i="1" s="1"/>
  <c r="P60" i="1" s="1"/>
  <c r="I59" i="1"/>
  <c r="K59" i="1" s="1"/>
  <c r="I58" i="1"/>
  <c r="K58" i="1" s="1"/>
  <c r="M58" i="1" s="1"/>
  <c r="I57" i="1"/>
  <c r="I56" i="1"/>
  <c r="K56" i="1" s="1"/>
  <c r="P56" i="1" s="1"/>
  <c r="P87" i="1" s="1"/>
  <c r="P88" i="1" s="1"/>
  <c r="I54" i="1"/>
  <c r="K54" i="1" s="1"/>
  <c r="M54" i="1" s="1"/>
  <c r="M87" i="1" s="1"/>
  <c r="M88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4" i="1"/>
  <c r="K73" i="1"/>
  <c r="K72" i="1"/>
  <c r="K68" i="1"/>
  <c r="K30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0" i="1"/>
  <c r="K70" i="1" s="1"/>
  <c r="I69" i="1"/>
  <c r="K69" i="1" s="1"/>
  <c r="I68" i="1"/>
  <c r="I32" i="1"/>
  <c r="K32" i="1" s="1"/>
  <c r="I30" i="1"/>
  <c r="W59" i="1" l="1"/>
  <c r="S59" i="1"/>
  <c r="V63" i="1"/>
  <c r="T63" i="1"/>
  <c r="V32" i="1"/>
  <c r="V87" i="1" s="1"/>
  <c r="V88" i="1" s="1"/>
  <c r="T32" i="1"/>
  <c r="S87" i="1" s="1"/>
  <c r="S88" i="1" s="1"/>
  <c r="R61" i="1"/>
  <c r="N61" i="1"/>
  <c r="K57" i="1"/>
  <c r="R57" i="1" l="1"/>
  <c r="R87" i="1" s="1"/>
  <c r="R88" i="1" s="1"/>
  <c r="N57" i="1"/>
  <c r="N87" i="1" s="1"/>
  <c r="N88" i="1" s="1"/>
</calcChain>
</file>

<file path=xl/sharedStrings.xml><?xml version="1.0" encoding="utf-8"?>
<sst xmlns="http://schemas.openxmlformats.org/spreadsheetml/2006/main" count="172" uniqueCount="50">
  <si>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</si>
  <si>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</si>
  <si>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</si>
  <si>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</si>
  <si>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</si>
  <si>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</si>
  <si>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</si>
  <si>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</si>
  <si>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</si>
  <si>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</si>
  <si>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</si>
  <si>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</si>
  <si>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</si>
  <si>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</si>
  <si>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</si>
  <si>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</si>
  <si>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</si>
  <si>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</si>
  <si>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</si>
  <si>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</si>
  <si>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</si>
  <si>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</si>
  <si>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</si>
  <si>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</si>
  <si>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</si>
  <si>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</si>
  <si>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</si>
  <si>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</si>
  <si>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</si>
  <si>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</si>
  <si>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</si>
  <si>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</si>
  <si>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</si>
  <si>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252E01500</t>
  </si>
  <si>
    <t>304E20000</t>
  </si>
  <si>
    <t>407E10000</t>
  </si>
  <si>
    <t>411E10000</t>
  </si>
  <si>
    <t>6"</t>
  </si>
  <si>
    <t>8"</t>
  </si>
  <si>
    <t>1.5"</t>
  </si>
  <si>
    <t>3"</t>
  </si>
  <si>
    <t>MIDDLE</t>
  </si>
  <si>
    <t>0.06 GAL./S.Y.</t>
  </si>
  <si>
    <t>0.09 GAL./S.Y.</t>
  </si>
  <si>
    <t>301E56000</t>
  </si>
  <si>
    <t>441E70000</t>
  </si>
  <si>
    <t>RIGHT</t>
  </si>
  <si>
    <t>LEFT</t>
  </si>
  <si>
    <t>10" AVG.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</si>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</sst>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11" fillId="0" borderId="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 wrapText="1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7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 applyProtection="1">
      <alignment vertical="center"/>
      <protection locked="0"/>
    </xf>
    <xf numFmtId="167" fontId="12" fillId="0" borderId="1" xfId="0" applyNumberFormat="1" applyFont="1" applyBorder="1" applyAlignment="1" applyProtection="1">
      <alignment vertical="center"/>
      <protection locked="0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5" xfId="0" applyNumberFormat="1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28</xdr:row>
      <xdr:rowOff>0</xdr:rowOff>
    </xdr:from>
    <xdr:to>
      <xdr:col>43</xdr:col>
      <xdr:colOff>161925</xdr:colOff>
      <xdr:row>30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40" zoomScale="90" zoomScaleNormal="90" workbookViewId="0">
      <selection activeCell="A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00">
        <f>AF9</f>
        <v>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 t="s">
        <v>33</v>
      </c>
      <c r="P10" s="45" t="s">
        <v>44</v>
      </c>
      <c r="Q10" s="45" t="s">
        <v>44</v>
      </c>
      <c r="R10" s="45" t="s">
        <v>34</v>
      </c>
      <c r="S10" s="45" t="s">
        <v>35</v>
      </c>
      <c r="T10" s="45" t="s">
        <v>35</v>
      </c>
      <c r="U10" s="45" t="s">
        <v>36</v>
      </c>
      <c r="V10" s="45" t="s">
        <v>45</v>
      </c>
      <c r="W10" s="45" t="s">
        <v>45</v>
      </c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7</v>
      </c>
      <c r="N12" s="14">
        <v>6</v>
      </c>
      <c r="O12" s="14"/>
      <c r="P12" s="14">
        <v>3</v>
      </c>
      <c r="Q12" s="14">
        <v>3</v>
      </c>
      <c r="R12" s="14">
        <v>4</v>
      </c>
      <c r="S12" s="14">
        <v>5</v>
      </c>
      <c r="T12" s="14">
        <v>5</v>
      </c>
      <c r="U12" s="14"/>
      <c r="V12" s="14">
        <v>2</v>
      </c>
      <c r="W12" s="14">
        <v>1</v>
      </c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8</v>
      </c>
      <c r="Q13" s="17">
        <v>10</v>
      </c>
      <c r="R13" s="17">
        <v>6</v>
      </c>
      <c r="S13" s="17">
        <v>0.06</v>
      </c>
      <c r="T13" s="17">
        <v>0.09</v>
      </c>
      <c r="U13" s="17">
        <v>8</v>
      </c>
      <c r="V13" s="17">
        <v>1.5</v>
      </c>
      <c r="W13" s="17">
        <v>3</v>
      </c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107" t="s">
        <v>18</v>
      </c>
      <c r="D14" s="112" t="s">
        <v>2</v>
      </c>
      <c r="E14" s="113"/>
      <c r="F14" s="114"/>
      <c r="G14" s="118" t="s">
        <v>9</v>
      </c>
      <c r="H14" s="110" t="s">
        <v>0</v>
      </c>
      <c r="I14" s="110" t="s">
        <v>10</v>
      </c>
      <c r="J14" s="110" t="s">
        <v>30</v>
      </c>
      <c r="K14" s="110" t="s">
        <v>29</v>
      </c>
      <c r="L14" s="110" t="s">
        <v>3</v>
      </c>
      <c r="M14" s="51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51" t="str">
        <f t="shared" si="0"/>
        <v>204</v>
      </c>
      <c r="O14" s="51" t="str">
        <f t="shared" si="0"/>
        <v>252</v>
      </c>
      <c r="P14" s="51" t="str">
        <f t="shared" si="0"/>
        <v>301</v>
      </c>
      <c r="Q14" s="51" t="str">
        <f t="shared" si="0"/>
        <v>301</v>
      </c>
      <c r="R14" s="51" t="str">
        <f t="shared" si="0"/>
        <v>304</v>
      </c>
      <c r="S14" s="51" t="str">
        <f t="shared" si="0"/>
        <v>407</v>
      </c>
      <c r="T14" s="51" t="str">
        <f t="shared" si="0"/>
        <v>407</v>
      </c>
      <c r="U14" s="51" t="str">
        <f t="shared" si="0"/>
        <v>411</v>
      </c>
      <c r="V14" s="51" t="str">
        <f t="shared" si="0"/>
        <v>441</v>
      </c>
      <c r="W14" s="51" t="str">
        <f t="shared" si="0"/>
        <v>441</v>
      </c>
      <c r="X14" s="51" t="str">
        <f t="shared" si="0"/>
        <v/>
      </c>
      <c r="Y14" s="51" t="str">
        <f t="shared" si="0"/>
        <v/>
      </c>
      <c r="Z14" s="51" t="str">
        <f t="shared" si="0"/>
        <v/>
      </c>
      <c r="AA14" s="51" t="str">
        <f t="shared" si="0"/>
        <v/>
      </c>
      <c r="AB14" s="51" t="str">
        <f t="shared" si="0"/>
        <v/>
      </c>
      <c r="AC14" s="51" t="str">
        <f t="shared" si="0"/>
        <v/>
      </c>
      <c r="AD14" s="51" t="str">
        <f t="shared" si="0"/>
        <v/>
      </c>
    </row>
    <row r="15" spans="1:38" ht="12.75" customHeight="1" x14ac:dyDescent="0.2">
      <c r="B15" s="108"/>
      <c r="D15" s="115"/>
      <c r="E15" s="116"/>
      <c r="F15" s="117"/>
      <c r="G15" s="119"/>
      <c r="H15" s="111"/>
      <c r="I15" s="111"/>
      <c r="J15" s="111"/>
      <c r="K15" s="111"/>
      <c r="L15" s="111"/>
      <c r="M15" s="120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120" t="str">
        <f t="shared" si="1"/>
        <v>SUBGRADE COMPACTION</v>
      </c>
      <c r="O15" s="120" t="str">
        <f t="shared" si="1"/>
        <v>FULL DEPTH PAVEMENT SAWING</v>
      </c>
      <c r="P15" s="120" t="str">
        <f t="shared" si="1"/>
        <v>ASPHALT CONCRETE BASE, PG64-22, (449)</v>
      </c>
      <c r="Q15" s="120" t="str">
        <f t="shared" si="1"/>
        <v>ASPHALT CONCRETE BASE, PG64-22, (449)</v>
      </c>
      <c r="R15" s="120" t="str">
        <f t="shared" si="1"/>
        <v>AGGREGATE BASE</v>
      </c>
      <c r="S15" s="120" t="str">
        <f t="shared" si="1"/>
        <v>TACK COAT</v>
      </c>
      <c r="T15" s="120" t="str">
        <f t="shared" si="1"/>
        <v>TACK COAT</v>
      </c>
      <c r="U15" s="120" t="str">
        <f t="shared" si="1"/>
        <v>STABILIZED CRUSHED AGGREGATE</v>
      </c>
      <c r="V15" s="120" t="str">
        <f t="shared" si="1"/>
        <v>ASPHALT CONCRETE SURFACE COURSE, TYPE 1, (449), PG64-22</v>
      </c>
      <c r="W15" s="120" t="str">
        <f t="shared" si="1"/>
        <v>ASPHALT CONCRETE SURFACE COURSE, TYPE 1, (449), PG64-22</v>
      </c>
      <c r="X15" s="120" t="str">
        <f t="shared" si="1"/>
        <v/>
      </c>
      <c r="Y15" s="120" t="str">
        <f t="shared" si="1"/>
        <v/>
      </c>
      <c r="Z15" s="120" t="str">
        <f t="shared" si="1"/>
        <v/>
      </c>
      <c r="AA15" s="120" t="str">
        <f t="shared" si="1"/>
        <v/>
      </c>
      <c r="AB15" s="120" t="str">
        <f t="shared" si="1"/>
        <v/>
      </c>
      <c r="AC15" s="120" t="str">
        <f t="shared" si="1"/>
        <v/>
      </c>
      <c r="AD15" s="120" t="str">
        <f t="shared" si="1"/>
        <v/>
      </c>
    </row>
    <row r="16" spans="1:38" ht="12.75" customHeight="1" x14ac:dyDescent="0.2">
      <c r="B16" s="108"/>
      <c r="D16" s="115"/>
      <c r="E16" s="116"/>
      <c r="F16" s="117"/>
      <c r="G16" s="119"/>
      <c r="H16" s="111"/>
      <c r="I16" s="111"/>
      <c r="J16" s="111"/>
      <c r="K16" s="111"/>
      <c r="L16" s="11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</row>
    <row r="17" spans="2:30" ht="12.75" customHeight="1" x14ac:dyDescent="0.2">
      <c r="B17" s="108"/>
      <c r="D17" s="115"/>
      <c r="E17" s="116"/>
      <c r="F17" s="117"/>
      <c r="G17" s="119"/>
      <c r="H17" s="111"/>
      <c r="I17" s="111"/>
      <c r="J17" s="111"/>
      <c r="K17" s="111"/>
      <c r="L17" s="11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</row>
    <row r="18" spans="2:30" ht="12.75" customHeight="1" x14ac:dyDescent="0.2">
      <c r="B18" s="108"/>
      <c r="D18" s="115"/>
      <c r="E18" s="116"/>
      <c r="F18" s="117"/>
      <c r="G18" s="119"/>
      <c r="H18" s="111"/>
      <c r="I18" s="111"/>
      <c r="J18" s="111"/>
      <c r="K18" s="111"/>
      <c r="L18" s="11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</row>
    <row r="19" spans="2:30" ht="12.75" customHeight="1" x14ac:dyDescent="0.2">
      <c r="B19" s="108"/>
      <c r="D19" s="115"/>
      <c r="E19" s="116"/>
      <c r="F19" s="117"/>
      <c r="G19" s="119"/>
      <c r="H19" s="111"/>
      <c r="I19" s="111"/>
      <c r="J19" s="111"/>
      <c r="K19" s="111"/>
      <c r="L19" s="11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</row>
    <row r="20" spans="2:30" ht="12.75" customHeight="1" x14ac:dyDescent="0.2">
      <c r="B20" s="108"/>
      <c r="D20" s="115"/>
      <c r="E20" s="116"/>
      <c r="F20" s="117"/>
      <c r="G20" s="119"/>
      <c r="H20" s="111"/>
      <c r="I20" s="111"/>
      <c r="J20" s="111"/>
      <c r="K20" s="111"/>
      <c r="L20" s="11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</row>
    <row r="21" spans="2:30" ht="12.75" customHeight="1" x14ac:dyDescent="0.2">
      <c r="B21" s="108"/>
      <c r="D21" s="115"/>
      <c r="E21" s="116"/>
      <c r="F21" s="117"/>
      <c r="G21" s="119"/>
      <c r="H21" s="111"/>
      <c r="I21" s="111"/>
      <c r="J21" s="111"/>
      <c r="K21" s="111"/>
      <c r="L21" s="11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</row>
    <row r="22" spans="2:30" ht="12.75" customHeight="1" x14ac:dyDescent="0.2">
      <c r="B22" s="108"/>
      <c r="D22" s="115"/>
      <c r="E22" s="116"/>
      <c r="F22" s="117"/>
      <c r="G22" s="119"/>
      <c r="H22" s="111"/>
      <c r="I22" s="111"/>
      <c r="J22" s="111"/>
      <c r="K22" s="111"/>
      <c r="L22" s="11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</row>
    <row r="23" spans="2:30" ht="12.75" customHeight="1" x14ac:dyDescent="0.2">
      <c r="B23" s="108"/>
      <c r="D23" s="115"/>
      <c r="E23" s="116"/>
      <c r="F23" s="117"/>
      <c r="G23" s="119"/>
      <c r="H23" s="111"/>
      <c r="I23" s="111"/>
      <c r="J23" s="111"/>
      <c r="K23" s="111"/>
      <c r="L23" s="11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</row>
    <row r="24" spans="2:30" ht="12.75" customHeight="1" x14ac:dyDescent="0.2">
      <c r="B24" s="108"/>
      <c r="D24" s="115"/>
      <c r="E24" s="116"/>
      <c r="F24" s="117"/>
      <c r="G24" s="119"/>
      <c r="H24" s="111"/>
      <c r="I24" s="111"/>
      <c r="J24" s="111"/>
      <c r="K24" s="111"/>
      <c r="L24" s="11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</row>
    <row r="25" spans="2:30" ht="12.75" customHeight="1" x14ac:dyDescent="0.2">
      <c r="B25" s="108"/>
      <c r="D25" s="115"/>
      <c r="E25" s="116"/>
      <c r="F25" s="117"/>
      <c r="G25" s="119"/>
      <c r="H25" s="111"/>
      <c r="I25" s="111"/>
      <c r="J25" s="111"/>
      <c r="K25" s="111"/>
      <c r="L25" s="11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</row>
    <row r="26" spans="2:30" ht="12.75" customHeight="1" x14ac:dyDescent="0.2">
      <c r="B26" s="108"/>
      <c r="D26" s="115"/>
      <c r="E26" s="116"/>
      <c r="F26" s="117"/>
      <c r="G26" s="119"/>
      <c r="H26" s="111"/>
      <c r="I26" s="111"/>
      <c r="J26" s="111"/>
      <c r="K26" s="111"/>
      <c r="L26" s="111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</row>
    <row r="27" spans="2:30" ht="12.75" customHeight="1" x14ac:dyDescent="0.2">
      <c r="B27" s="125"/>
      <c r="D27" s="52"/>
      <c r="E27" s="53"/>
      <c r="F27" s="54"/>
      <c r="G27" s="55"/>
      <c r="H27" s="56"/>
      <c r="I27" s="56"/>
      <c r="J27" s="56"/>
      <c r="K27" s="56"/>
      <c r="L27" s="56"/>
      <c r="M27" s="123"/>
      <c r="N27" s="123"/>
      <c r="O27" s="123"/>
      <c r="P27" s="123" t="s">
        <v>38</v>
      </c>
      <c r="Q27" s="123" t="s">
        <v>48</v>
      </c>
      <c r="R27" s="123" t="s">
        <v>37</v>
      </c>
      <c r="S27" s="123" t="s">
        <v>42</v>
      </c>
      <c r="T27" s="123" t="s">
        <v>43</v>
      </c>
      <c r="U27" s="123" t="s">
        <v>38</v>
      </c>
      <c r="V27" s="123" t="s">
        <v>39</v>
      </c>
      <c r="W27" s="123" t="s">
        <v>40</v>
      </c>
      <c r="X27" s="123"/>
      <c r="Y27" s="123"/>
      <c r="Z27" s="123"/>
      <c r="AA27" s="123"/>
      <c r="AB27" s="123"/>
      <c r="AC27" s="123"/>
      <c r="AD27" s="123"/>
    </row>
    <row r="28" spans="2:30" ht="12.75" customHeight="1" x14ac:dyDescent="0.2">
      <c r="B28" s="125"/>
      <c r="D28" s="52"/>
      <c r="E28" s="53"/>
      <c r="F28" s="54"/>
      <c r="G28" s="55"/>
      <c r="H28" s="56"/>
      <c r="I28" s="56"/>
      <c r="J28" s="56"/>
      <c r="K28" s="56"/>
      <c r="L28" s="56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</row>
    <row r="29" spans="2:30" ht="12.75" customHeight="1" thickBot="1" x14ac:dyDescent="0.25">
      <c r="B29" s="109"/>
      <c r="D29" s="126"/>
      <c r="E29" s="126"/>
      <c r="F29" s="126"/>
      <c r="G29" s="57"/>
      <c r="H29" s="58"/>
      <c r="I29" s="59" t="s">
        <v>6</v>
      </c>
      <c r="J29" s="59" t="s">
        <v>6</v>
      </c>
      <c r="K29" s="59" t="s">
        <v>28</v>
      </c>
      <c r="L29" s="59" t="s">
        <v>28</v>
      </c>
      <c r="M29" s="59" t="str">
        <f t="shared" ref="M29:AD29" si="2">IF(OR(TRIM(M10)=0,TRIM(M10)=""),"",IF(IFERROR(TRIM(INDEX(QryItemNamed,MATCH(TRIM(M10),ITEM,0),3)),"")="LS","",IFERROR(TRIM(INDEX(QryItemNamed,MATCH(TRIM(M10),ITEM,0),3)),"")))</f>
        <v>SY</v>
      </c>
      <c r="N29" s="59" t="str">
        <f t="shared" si="2"/>
        <v>SY</v>
      </c>
      <c r="O29" s="59" t="str">
        <f t="shared" si="2"/>
        <v>FT</v>
      </c>
      <c r="P29" s="59" t="str">
        <f t="shared" si="2"/>
        <v>CY</v>
      </c>
      <c r="Q29" s="59" t="str">
        <f t="shared" si="2"/>
        <v>CY</v>
      </c>
      <c r="R29" s="59" t="str">
        <f t="shared" si="2"/>
        <v>CY</v>
      </c>
      <c r="S29" s="59" t="str">
        <f t="shared" si="2"/>
        <v>GAL</v>
      </c>
      <c r="T29" s="59" t="str">
        <f t="shared" si="2"/>
        <v>GAL</v>
      </c>
      <c r="U29" s="59" t="str">
        <f t="shared" si="2"/>
        <v>CY</v>
      </c>
      <c r="V29" s="59" t="str">
        <f t="shared" si="2"/>
        <v>CY</v>
      </c>
      <c r="W29" s="59" t="str">
        <f t="shared" si="2"/>
        <v>CY</v>
      </c>
      <c r="X29" s="59" t="str">
        <f t="shared" si="2"/>
        <v/>
      </c>
      <c r="Y29" s="59" t="str">
        <f t="shared" si="2"/>
        <v/>
      </c>
      <c r="Z29" s="59" t="str">
        <f t="shared" si="2"/>
        <v/>
      </c>
      <c r="AA29" s="59" t="str">
        <f t="shared" si="2"/>
        <v/>
      </c>
      <c r="AB29" s="59" t="str">
        <f t="shared" si="2"/>
        <v/>
      </c>
      <c r="AC29" s="59" t="str">
        <f t="shared" si="2"/>
        <v/>
      </c>
      <c r="AD29" s="59" t="str">
        <f t="shared" si="2"/>
        <v/>
      </c>
    </row>
    <row r="30" spans="2:30" ht="12.75" customHeight="1" x14ac:dyDescent="0.2">
      <c r="B30" s="48"/>
      <c r="D30" s="60"/>
      <c r="E30" s="61"/>
      <c r="F30" s="60"/>
      <c r="G30" s="62"/>
      <c r="H30" s="61"/>
      <c r="I30" s="63" t="str">
        <f>IF(D30&lt;&gt;"",F30-D30,"")</f>
        <v/>
      </c>
      <c r="J30" s="63"/>
      <c r="K30" s="63" t="str">
        <f>IF(D30&lt;&gt;"",I30*J30/9,"")</f>
        <v/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4"/>
      <c r="AD30" s="63"/>
    </row>
    <row r="31" spans="2:30" ht="12.75" customHeight="1" x14ac:dyDescent="0.2">
      <c r="B31" s="49"/>
      <c r="D31" s="66"/>
      <c r="E31" s="61"/>
      <c r="F31" s="66"/>
      <c r="G31" s="67"/>
      <c r="H31" s="67"/>
      <c r="I31" s="65" t="str">
        <f t="shared" ref="I31:I86" si="3">IF(D31&lt;&gt;"",F31-D31,"")</f>
        <v/>
      </c>
      <c r="J31" s="65"/>
      <c r="K31" s="65" t="str">
        <f t="shared" ref="K31:K86" si="4">IF(D31&lt;&gt;"",I31*J31/9,"")</f>
        <v/>
      </c>
      <c r="L31" s="65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5"/>
      <c r="AC31" s="64"/>
      <c r="AD31" s="65"/>
    </row>
    <row r="32" spans="2:30" ht="12.75" customHeight="1" x14ac:dyDescent="0.2">
      <c r="B32" s="49">
        <v>1</v>
      </c>
      <c r="D32" s="66">
        <v>25028</v>
      </c>
      <c r="E32" s="61" t="s">
        <v>1</v>
      </c>
      <c r="F32" s="66">
        <v>25048.400000000001</v>
      </c>
      <c r="G32" s="67">
        <v>1</v>
      </c>
      <c r="H32" s="67" t="s">
        <v>41</v>
      </c>
      <c r="I32" s="65">
        <f t="shared" si="3"/>
        <v>20.400000000001455</v>
      </c>
      <c r="J32" s="65">
        <f>-3.5+12+12+3</f>
        <v>23.5</v>
      </c>
      <c r="K32" s="65">
        <f t="shared" si="4"/>
        <v>53.266666666670467</v>
      </c>
      <c r="L32" s="65"/>
      <c r="M32" s="63"/>
      <c r="N32" s="63"/>
      <c r="O32" s="65"/>
      <c r="P32" s="63"/>
      <c r="Q32" s="63"/>
      <c r="R32" s="63"/>
      <c r="S32" s="63"/>
      <c r="T32" s="63">
        <f>$K32*T$13</f>
        <v>4.7940000000003415</v>
      </c>
      <c r="U32" s="63"/>
      <c r="V32" s="63">
        <f>$K32*(V$13/12/3)</f>
        <v>2.2194444444446026</v>
      </c>
      <c r="W32" s="63"/>
      <c r="X32" s="63"/>
      <c r="Y32" s="63"/>
      <c r="Z32" s="63"/>
      <c r="AA32" s="63"/>
      <c r="AB32" s="65"/>
      <c r="AC32" s="64"/>
      <c r="AD32" s="65"/>
    </row>
    <row r="33" spans="2:30" ht="12.75" customHeight="1" x14ac:dyDescent="0.2">
      <c r="B33" s="49">
        <v>1</v>
      </c>
      <c r="D33" s="66">
        <v>25028</v>
      </c>
      <c r="E33" s="61" t="s">
        <v>1</v>
      </c>
      <c r="F33" s="66">
        <v>25080.95</v>
      </c>
      <c r="G33" s="67"/>
      <c r="H33" s="67" t="s">
        <v>46</v>
      </c>
      <c r="I33" s="65"/>
      <c r="J33" s="65"/>
      <c r="K33" s="65"/>
      <c r="L33" s="65">
        <v>52.3</v>
      </c>
      <c r="M33" s="63"/>
      <c r="N33" s="63"/>
      <c r="O33" s="65"/>
      <c r="P33" s="63"/>
      <c r="Q33" s="63"/>
      <c r="R33" s="63"/>
      <c r="S33" s="63"/>
      <c r="T33" s="63"/>
      <c r="U33" s="63">
        <f>$L33*(U$13/12/3)</f>
        <v>11.622222222222222</v>
      </c>
      <c r="V33" s="63"/>
      <c r="W33" s="63"/>
      <c r="X33" s="63"/>
      <c r="Y33" s="64"/>
      <c r="Z33" s="64"/>
      <c r="AA33" s="63"/>
      <c r="AB33" s="65"/>
      <c r="AC33" s="64"/>
      <c r="AD33" s="65"/>
    </row>
    <row r="34" spans="2:30" ht="12.75" customHeight="1" x14ac:dyDescent="0.2">
      <c r="B34" s="49"/>
      <c r="D34" s="66"/>
      <c r="E34" s="61"/>
      <c r="F34" s="66"/>
      <c r="G34" s="67"/>
      <c r="H34" s="67"/>
      <c r="I34" s="65" t="str">
        <f t="shared" si="3"/>
        <v/>
      </c>
      <c r="J34" s="65"/>
      <c r="K34" s="65" t="str">
        <f t="shared" si="4"/>
        <v/>
      </c>
      <c r="L34" s="65"/>
      <c r="M34" s="63"/>
      <c r="N34" s="63"/>
      <c r="O34" s="65"/>
      <c r="P34" s="63"/>
      <c r="Q34" s="63"/>
      <c r="R34" s="63"/>
      <c r="S34" s="63"/>
      <c r="T34" s="63"/>
      <c r="U34" s="63"/>
      <c r="V34" s="63"/>
      <c r="W34" s="63"/>
      <c r="X34" s="63"/>
      <c r="Y34" s="64"/>
      <c r="Z34" s="64"/>
      <c r="AA34" s="63"/>
      <c r="AB34" s="65"/>
      <c r="AC34" s="64"/>
      <c r="AD34" s="65"/>
    </row>
    <row r="35" spans="2:30" ht="12.75" customHeight="1" x14ac:dyDescent="0.2">
      <c r="B35" s="49">
        <v>1</v>
      </c>
      <c r="D35" s="66">
        <v>25048.400000000001</v>
      </c>
      <c r="E35" s="61" t="s">
        <v>1</v>
      </c>
      <c r="F35" s="66">
        <v>25080.95</v>
      </c>
      <c r="G35" s="67">
        <v>2</v>
      </c>
      <c r="H35" s="67" t="s">
        <v>41</v>
      </c>
      <c r="I35" s="65">
        <f t="shared" si="3"/>
        <v>32.549999999999272</v>
      </c>
      <c r="J35" s="65">
        <v>24</v>
      </c>
      <c r="K35" s="65">
        <f t="shared" si="4"/>
        <v>86.799999999998064</v>
      </c>
      <c r="L35" s="65"/>
      <c r="M35" s="63"/>
      <c r="N35" s="63"/>
      <c r="O35" s="65"/>
      <c r="P35" s="63"/>
      <c r="Q35" s="63"/>
      <c r="R35" s="63"/>
      <c r="S35" s="63"/>
      <c r="T35" s="63">
        <f>$K35*T$13</f>
        <v>7.8119999999998253</v>
      </c>
      <c r="U35" s="63"/>
      <c r="V35" s="63">
        <f>$K35*(V$13/12/3)</f>
        <v>3.6166666666665859</v>
      </c>
      <c r="W35" s="63"/>
      <c r="X35" s="63"/>
      <c r="Y35" s="64"/>
      <c r="Z35" s="64"/>
      <c r="AA35" s="63"/>
      <c r="AB35" s="65"/>
      <c r="AC35" s="64"/>
      <c r="AD35" s="65"/>
    </row>
    <row r="36" spans="2:30" ht="12.75" customHeight="1" x14ac:dyDescent="0.2">
      <c r="B36" s="49">
        <v>1</v>
      </c>
      <c r="D36" s="66">
        <v>25048.400000000001</v>
      </c>
      <c r="E36" s="61" t="s">
        <v>1</v>
      </c>
      <c r="F36" s="66">
        <v>25080.95</v>
      </c>
      <c r="G36" s="67">
        <v>2</v>
      </c>
      <c r="H36" s="67" t="s">
        <v>46</v>
      </c>
      <c r="I36" s="65">
        <f t="shared" si="3"/>
        <v>32.549999999999272</v>
      </c>
      <c r="J36" s="65">
        <v>3</v>
      </c>
      <c r="K36" s="65">
        <f t="shared" si="4"/>
        <v>10.849999999999758</v>
      </c>
      <c r="L36" s="65"/>
      <c r="M36" s="63">
        <f>$K36</f>
        <v>10.849999999999758</v>
      </c>
      <c r="N36" s="63"/>
      <c r="O36" s="65">
        <f>$I36</f>
        <v>32.549999999999272</v>
      </c>
      <c r="P36" s="63"/>
      <c r="Q36" s="63"/>
      <c r="R36" s="63"/>
      <c r="S36" s="63"/>
      <c r="T36" s="63"/>
      <c r="U36" s="63"/>
      <c r="V36" s="63"/>
      <c r="W36" s="63"/>
      <c r="X36" s="63"/>
      <c r="Y36" s="64"/>
      <c r="Z36" s="64"/>
      <c r="AA36" s="63"/>
      <c r="AB36" s="65"/>
      <c r="AC36" s="64"/>
      <c r="AD36" s="65"/>
    </row>
    <row r="37" spans="2:30" ht="12.75" customHeight="1" x14ac:dyDescent="0.2">
      <c r="B37" s="49">
        <v>1</v>
      </c>
      <c r="D37" s="66">
        <v>25048.400000000001</v>
      </c>
      <c r="E37" s="61" t="s">
        <v>1</v>
      </c>
      <c r="F37" s="66">
        <v>25080.95</v>
      </c>
      <c r="G37" s="67">
        <v>2</v>
      </c>
      <c r="H37" s="67" t="s">
        <v>46</v>
      </c>
      <c r="I37" s="65">
        <f t="shared" si="3"/>
        <v>32.549999999999272</v>
      </c>
      <c r="J37" s="65">
        <v>4</v>
      </c>
      <c r="K37" s="65">
        <f t="shared" si="4"/>
        <v>14.466666666666343</v>
      </c>
      <c r="L37" s="65"/>
      <c r="M37" s="63"/>
      <c r="N37" s="63"/>
      <c r="O37" s="65"/>
      <c r="P37" s="63"/>
      <c r="Q37" s="63"/>
      <c r="R37" s="63"/>
      <c r="S37" s="63">
        <f>$K37*S$13*2</f>
        <v>1.7359999999999611</v>
      </c>
      <c r="T37" s="63"/>
      <c r="U37" s="63"/>
      <c r="V37" s="63"/>
      <c r="W37" s="63">
        <f>$K37*(W$13/12/3)</f>
        <v>1.2055555555555286</v>
      </c>
      <c r="X37" s="63"/>
      <c r="Y37" s="68"/>
      <c r="Z37" s="68"/>
      <c r="AA37" s="65"/>
      <c r="AB37" s="65"/>
      <c r="AC37" s="64"/>
      <c r="AD37" s="65"/>
    </row>
    <row r="38" spans="2:30" ht="12.75" customHeight="1" x14ac:dyDescent="0.2">
      <c r="B38" s="49">
        <v>1</v>
      </c>
      <c r="D38" s="66">
        <v>25048.400000000001</v>
      </c>
      <c r="E38" s="61" t="s">
        <v>1</v>
      </c>
      <c r="F38" s="66">
        <v>25080.95</v>
      </c>
      <c r="G38" s="67">
        <v>2</v>
      </c>
      <c r="H38" s="67" t="s">
        <v>46</v>
      </c>
      <c r="I38" s="65">
        <f t="shared" si="3"/>
        <v>32.549999999999272</v>
      </c>
      <c r="J38" s="65">
        <f>J37+6/12</f>
        <v>4.5</v>
      </c>
      <c r="K38" s="65">
        <f t="shared" si="4"/>
        <v>16.274999999999636</v>
      </c>
      <c r="L38" s="65"/>
      <c r="M38" s="63"/>
      <c r="N38" s="63"/>
      <c r="O38" s="65"/>
      <c r="P38" s="63">
        <f>$K38*(P$13/12/3)</f>
        <v>3.6166666666665854</v>
      </c>
      <c r="Q38" s="63"/>
      <c r="R38" s="63"/>
      <c r="S38" s="63"/>
      <c r="T38" s="63"/>
      <c r="U38" s="63"/>
      <c r="V38" s="63"/>
      <c r="W38" s="63"/>
      <c r="X38" s="63"/>
      <c r="Y38" s="68"/>
      <c r="Z38" s="68"/>
      <c r="AA38" s="65"/>
      <c r="AB38" s="65"/>
      <c r="AC38" s="64"/>
      <c r="AD38" s="65"/>
    </row>
    <row r="39" spans="2:30" ht="12.75" customHeight="1" x14ac:dyDescent="0.2">
      <c r="B39" s="49">
        <v>1</v>
      </c>
      <c r="D39" s="66">
        <v>25048.400000000001</v>
      </c>
      <c r="E39" s="61" t="s">
        <v>1</v>
      </c>
      <c r="F39" s="66">
        <v>25080.95</v>
      </c>
      <c r="G39" s="67">
        <v>2</v>
      </c>
      <c r="H39" s="67" t="s">
        <v>46</v>
      </c>
      <c r="I39" s="65">
        <f t="shared" si="3"/>
        <v>32.549999999999272</v>
      </c>
      <c r="J39" s="65">
        <f>J38+8/12</f>
        <v>5.166666666666667</v>
      </c>
      <c r="K39" s="65">
        <f t="shared" si="4"/>
        <v>18.686111111110694</v>
      </c>
      <c r="L39" s="65"/>
      <c r="M39" s="63"/>
      <c r="N39" s="63">
        <f>$K39</f>
        <v>18.686111111110694</v>
      </c>
      <c r="O39" s="65"/>
      <c r="P39" s="63"/>
      <c r="Q39" s="63"/>
      <c r="R39" s="63">
        <f>$K39*(R$13/12/3)</f>
        <v>3.1143518518517821</v>
      </c>
      <c r="S39" s="63"/>
      <c r="T39" s="63"/>
      <c r="U39" s="63"/>
      <c r="V39" s="63"/>
      <c r="W39" s="63"/>
      <c r="X39" s="63"/>
      <c r="Y39" s="68"/>
      <c r="Z39" s="68"/>
      <c r="AA39" s="65"/>
      <c r="AB39" s="65"/>
      <c r="AC39" s="64"/>
      <c r="AD39" s="65"/>
    </row>
    <row r="40" spans="2:30" ht="12.75" customHeight="1" x14ac:dyDescent="0.2">
      <c r="B40" s="49">
        <v>1</v>
      </c>
      <c r="D40" s="66">
        <v>25066.87</v>
      </c>
      <c r="E40" s="61" t="s">
        <v>1</v>
      </c>
      <c r="F40" s="66">
        <v>25080.95</v>
      </c>
      <c r="G40" s="67">
        <v>2</v>
      </c>
      <c r="H40" s="69" t="s">
        <v>47</v>
      </c>
      <c r="I40" s="65">
        <f t="shared" si="3"/>
        <v>14.080000000001746</v>
      </c>
      <c r="J40" s="65">
        <v>3.5</v>
      </c>
      <c r="K40" s="65">
        <f t="shared" si="4"/>
        <v>5.4755555555562347</v>
      </c>
      <c r="L40" s="65"/>
      <c r="M40" s="63">
        <f>$K40</f>
        <v>5.4755555555562347</v>
      </c>
      <c r="N40" s="63"/>
      <c r="O40" s="65">
        <f>$I40</f>
        <v>14.080000000001746</v>
      </c>
      <c r="P40" s="63"/>
      <c r="Q40" s="63"/>
      <c r="R40" s="63"/>
      <c r="S40" s="63"/>
      <c r="T40" s="63"/>
      <c r="U40" s="63"/>
      <c r="V40" s="63"/>
      <c r="W40" s="63"/>
      <c r="X40" s="63"/>
      <c r="Y40" s="68"/>
      <c r="Z40" s="68"/>
      <c r="AA40" s="65"/>
      <c r="AB40" s="65"/>
      <c r="AC40" s="64"/>
      <c r="AD40" s="65"/>
    </row>
    <row r="41" spans="2:30" ht="12.75" customHeight="1" x14ac:dyDescent="0.2">
      <c r="B41" s="49">
        <v>1</v>
      </c>
      <c r="D41" s="66">
        <v>25066.87</v>
      </c>
      <c r="E41" s="61" t="s">
        <v>1</v>
      </c>
      <c r="F41" s="66">
        <v>25080.95</v>
      </c>
      <c r="G41" s="67">
        <v>2</v>
      </c>
      <c r="H41" s="69" t="s">
        <v>47</v>
      </c>
      <c r="I41" s="65">
        <f t="shared" si="3"/>
        <v>14.080000000001746</v>
      </c>
      <c r="J41" s="65">
        <v>4</v>
      </c>
      <c r="K41" s="65">
        <f t="shared" si="4"/>
        <v>6.2577777777785535</v>
      </c>
      <c r="L41" s="65"/>
      <c r="M41" s="63"/>
      <c r="N41" s="63"/>
      <c r="O41" s="65"/>
      <c r="P41" s="63"/>
      <c r="Q41" s="63"/>
      <c r="R41" s="63"/>
      <c r="S41" s="63">
        <f>$K41*S$13*2</f>
        <v>0.75093333333342638</v>
      </c>
      <c r="T41" s="63"/>
      <c r="U41" s="63"/>
      <c r="V41" s="63"/>
      <c r="W41" s="63">
        <f>$K41*(W$13/12/3)</f>
        <v>0.52148148148154605</v>
      </c>
      <c r="X41" s="63"/>
      <c r="Y41" s="68"/>
      <c r="Z41" s="68"/>
      <c r="AA41" s="65"/>
      <c r="AB41" s="65"/>
      <c r="AC41" s="64"/>
      <c r="AD41" s="65"/>
    </row>
    <row r="42" spans="2:30" ht="12.75" customHeight="1" x14ac:dyDescent="0.2">
      <c r="B42" s="49">
        <v>1</v>
      </c>
      <c r="D42" s="66">
        <v>25066.87</v>
      </c>
      <c r="E42" s="61" t="s">
        <v>1</v>
      </c>
      <c r="F42" s="66">
        <v>25080.95</v>
      </c>
      <c r="G42" s="67">
        <v>2</v>
      </c>
      <c r="H42" s="69" t="s">
        <v>47</v>
      </c>
      <c r="I42" s="65">
        <f t="shared" si="3"/>
        <v>14.080000000001746</v>
      </c>
      <c r="J42" s="65">
        <f>J41+6/12</f>
        <v>4.5</v>
      </c>
      <c r="K42" s="65">
        <f t="shared" si="4"/>
        <v>7.0400000000008731</v>
      </c>
      <c r="L42" s="65"/>
      <c r="M42" s="63"/>
      <c r="N42" s="63"/>
      <c r="O42" s="65"/>
      <c r="P42" s="63">
        <f>$K42*(P$13/12/3)</f>
        <v>1.5644444444446384</v>
      </c>
      <c r="Q42" s="63"/>
      <c r="R42" s="63"/>
      <c r="S42" s="63"/>
      <c r="T42" s="63"/>
      <c r="U42" s="63"/>
      <c r="V42" s="63"/>
      <c r="W42" s="63"/>
      <c r="X42" s="63"/>
      <c r="Y42" s="68"/>
      <c r="Z42" s="68"/>
      <c r="AA42" s="65"/>
      <c r="AB42" s="65"/>
      <c r="AC42" s="64"/>
      <c r="AD42" s="65"/>
    </row>
    <row r="43" spans="2:30" ht="12.75" customHeight="1" x14ac:dyDescent="0.2">
      <c r="B43" s="49">
        <v>1</v>
      </c>
      <c r="D43" s="66">
        <v>25066.87</v>
      </c>
      <c r="E43" s="61" t="s">
        <v>1</v>
      </c>
      <c r="F43" s="66">
        <v>25080.95</v>
      </c>
      <c r="G43" s="67">
        <v>2</v>
      </c>
      <c r="H43" s="69" t="s">
        <v>47</v>
      </c>
      <c r="I43" s="65">
        <f t="shared" si="3"/>
        <v>14.080000000001746</v>
      </c>
      <c r="J43" s="65">
        <f>J42+8/12</f>
        <v>5.166666666666667</v>
      </c>
      <c r="K43" s="65">
        <f t="shared" si="4"/>
        <v>8.0829629629639665</v>
      </c>
      <c r="L43" s="65"/>
      <c r="M43" s="63"/>
      <c r="N43" s="63">
        <f>$K43</f>
        <v>8.0829629629639665</v>
      </c>
      <c r="O43" s="65"/>
      <c r="P43" s="63"/>
      <c r="Q43" s="63"/>
      <c r="R43" s="63">
        <f>$K43*(R$13/12/3)</f>
        <v>1.3471604938273276</v>
      </c>
      <c r="S43" s="63"/>
      <c r="T43" s="63"/>
      <c r="U43" s="63"/>
      <c r="V43" s="63"/>
      <c r="W43" s="63"/>
      <c r="X43" s="63"/>
      <c r="Y43" s="68"/>
      <c r="Z43" s="68"/>
      <c r="AA43" s="65"/>
      <c r="AB43" s="65"/>
      <c r="AC43" s="64"/>
      <c r="AD43" s="65"/>
    </row>
    <row r="44" spans="2:30" ht="12.75" customHeight="1" x14ac:dyDescent="0.2">
      <c r="B44" s="49"/>
      <c r="D44" s="66"/>
      <c r="E44" s="61"/>
      <c r="F44" s="66"/>
      <c r="G44" s="67"/>
      <c r="H44" s="69"/>
      <c r="I44" s="65" t="str">
        <f t="shared" si="3"/>
        <v/>
      </c>
      <c r="J44" s="65"/>
      <c r="K44" s="65" t="str">
        <f t="shared" si="4"/>
        <v/>
      </c>
      <c r="L44" s="65"/>
      <c r="M44" s="63"/>
      <c r="N44" s="63" t="str">
        <f>$K44</f>
        <v/>
      </c>
      <c r="O44" s="65"/>
      <c r="P44" s="63"/>
      <c r="Q44" s="63"/>
      <c r="R44" s="63"/>
      <c r="S44" s="63"/>
      <c r="T44" s="63"/>
      <c r="U44" s="63"/>
      <c r="V44" s="63"/>
      <c r="W44" s="63"/>
      <c r="X44" s="63"/>
      <c r="Y44" s="68"/>
      <c r="Z44" s="68"/>
      <c r="AA44" s="65"/>
      <c r="AB44" s="65"/>
      <c r="AC44" s="64"/>
      <c r="AD44" s="65"/>
    </row>
    <row r="45" spans="2:30" ht="12.75" customHeight="1" x14ac:dyDescent="0.2">
      <c r="B45" s="49">
        <v>1</v>
      </c>
      <c r="D45" s="66">
        <v>25080.95</v>
      </c>
      <c r="E45" s="61" t="s">
        <v>1</v>
      </c>
      <c r="F45" s="66">
        <v>25105.95</v>
      </c>
      <c r="G45" s="67">
        <v>3</v>
      </c>
      <c r="H45" s="69" t="s">
        <v>41</v>
      </c>
      <c r="I45" s="65">
        <f t="shared" si="3"/>
        <v>25</v>
      </c>
      <c r="J45" s="65">
        <f>4+12+12+4</f>
        <v>32</v>
      </c>
      <c r="K45" s="65">
        <f t="shared" si="4"/>
        <v>88.888888888888886</v>
      </c>
      <c r="L45" s="65"/>
      <c r="M45" s="63">
        <f>$K45</f>
        <v>88.888888888888886</v>
      </c>
      <c r="N45" s="63"/>
      <c r="O45" s="65">
        <f>$J45</f>
        <v>32</v>
      </c>
      <c r="P45" s="63"/>
      <c r="Q45" s="63"/>
      <c r="R45" s="63"/>
      <c r="S45" s="63">
        <f>$K45*S$13*2</f>
        <v>10.666666666666666</v>
      </c>
      <c r="T45" s="63"/>
      <c r="U45" s="63"/>
      <c r="V45" s="63"/>
      <c r="W45" s="63">
        <f>$K45*(W$13/12/3)</f>
        <v>7.4074074074074066</v>
      </c>
      <c r="X45" s="63"/>
      <c r="Y45" s="68"/>
      <c r="Z45" s="68"/>
      <c r="AA45" s="65"/>
      <c r="AB45" s="65"/>
      <c r="AC45" s="64"/>
      <c r="AD45" s="65"/>
    </row>
    <row r="46" spans="2:30" ht="12.75" customHeight="1" x14ac:dyDescent="0.2">
      <c r="B46" s="49">
        <v>1</v>
      </c>
      <c r="D46" s="66">
        <v>25080.95</v>
      </c>
      <c r="E46" s="61" t="s">
        <v>1</v>
      </c>
      <c r="F46" s="66">
        <v>25105.95</v>
      </c>
      <c r="G46" s="67">
        <v>3</v>
      </c>
      <c r="H46" s="69" t="s">
        <v>41</v>
      </c>
      <c r="I46" s="65">
        <f t="shared" si="3"/>
        <v>25</v>
      </c>
      <c r="J46" s="65">
        <f>J45+1</f>
        <v>33</v>
      </c>
      <c r="K46" s="65">
        <f t="shared" si="4"/>
        <v>91.666666666666671</v>
      </c>
      <c r="L46" s="65"/>
      <c r="M46" s="63"/>
      <c r="N46" s="63"/>
      <c r="O46" s="65"/>
      <c r="P46" s="63">
        <f>$K46*(P$13/12/3)</f>
        <v>20.37037037037037</v>
      </c>
      <c r="Q46" s="63"/>
      <c r="R46" s="63"/>
      <c r="S46" s="63"/>
      <c r="T46" s="63"/>
      <c r="U46" s="63"/>
      <c r="V46" s="63"/>
      <c r="W46" s="63"/>
      <c r="X46" s="63"/>
      <c r="Y46" s="68"/>
      <c r="Z46" s="68"/>
      <c r="AA46" s="65"/>
      <c r="AB46" s="65"/>
      <c r="AC46" s="64"/>
      <c r="AD46" s="65"/>
    </row>
    <row r="47" spans="2:30" ht="12.75" customHeight="1" x14ac:dyDescent="0.2">
      <c r="B47" s="49">
        <v>1</v>
      </c>
      <c r="D47" s="66">
        <v>25080.95</v>
      </c>
      <c r="E47" s="61" t="s">
        <v>1</v>
      </c>
      <c r="F47" s="66">
        <v>25105.95</v>
      </c>
      <c r="G47" s="67">
        <v>3</v>
      </c>
      <c r="H47" s="69" t="s">
        <v>41</v>
      </c>
      <c r="I47" s="65">
        <f t="shared" si="3"/>
        <v>25</v>
      </c>
      <c r="J47" s="65">
        <f>J46+16/12</f>
        <v>34.333333333333336</v>
      </c>
      <c r="K47" s="65">
        <f t="shared" si="4"/>
        <v>95.370370370370381</v>
      </c>
      <c r="L47" s="65"/>
      <c r="M47" s="63"/>
      <c r="N47" s="63">
        <f>$K47</f>
        <v>95.370370370370381</v>
      </c>
      <c r="O47" s="65"/>
      <c r="P47" s="63"/>
      <c r="Q47" s="63">
        <f>$K47*(Q$13/12/3)</f>
        <v>26.491769547325106</v>
      </c>
      <c r="R47" s="63">
        <f>$K47*(R$13/12/3)</f>
        <v>15.895061728395063</v>
      </c>
      <c r="S47" s="63"/>
      <c r="T47" s="63"/>
      <c r="U47" s="63"/>
      <c r="V47" s="63"/>
      <c r="W47" s="63"/>
      <c r="X47" s="63"/>
      <c r="Y47" s="68"/>
      <c r="Z47" s="68"/>
      <c r="AA47" s="65"/>
      <c r="AB47" s="65"/>
      <c r="AC47" s="64"/>
      <c r="AD47" s="65"/>
    </row>
    <row r="48" spans="2:30" ht="12.75" customHeight="1" x14ac:dyDescent="0.2">
      <c r="B48" s="49"/>
      <c r="D48" s="66"/>
      <c r="E48" s="61"/>
      <c r="F48" s="66"/>
      <c r="G48" s="67"/>
      <c r="H48" s="69"/>
      <c r="I48" s="65" t="str">
        <f t="shared" si="3"/>
        <v/>
      </c>
      <c r="J48" s="65"/>
      <c r="K48" s="65" t="str">
        <f t="shared" si="4"/>
        <v/>
      </c>
      <c r="L48" s="65"/>
      <c r="M48" s="63"/>
      <c r="N48" s="63"/>
      <c r="O48" s="65"/>
      <c r="P48" s="63"/>
      <c r="Q48" s="63"/>
      <c r="R48" s="63"/>
      <c r="S48" s="63"/>
      <c r="T48" s="63"/>
      <c r="U48" s="63"/>
      <c r="V48" s="63"/>
      <c r="W48" s="63"/>
      <c r="X48" s="63"/>
      <c r="Y48" s="68"/>
      <c r="Z48" s="68"/>
      <c r="AA48" s="65"/>
      <c r="AB48" s="65"/>
      <c r="AC48" s="64"/>
      <c r="AD48" s="65"/>
    </row>
    <row r="49" spans="2:30" ht="12.75" customHeight="1" x14ac:dyDescent="0.2">
      <c r="B49" s="49">
        <v>1</v>
      </c>
      <c r="D49" s="66">
        <v>25183.95</v>
      </c>
      <c r="E49" s="61" t="s">
        <v>1</v>
      </c>
      <c r="F49" s="66">
        <v>25208.95</v>
      </c>
      <c r="G49" s="67">
        <v>3</v>
      </c>
      <c r="H49" s="69" t="s">
        <v>41</v>
      </c>
      <c r="I49" s="65">
        <f t="shared" ref="I49" si="5">IF(D49&lt;&gt;"",F49-D49,"")</f>
        <v>25</v>
      </c>
      <c r="J49" s="65">
        <f>4+12+12+4</f>
        <v>32</v>
      </c>
      <c r="K49" s="65">
        <f t="shared" ref="K49" si="6">IF(D49&lt;&gt;"",I49*J49/9,"")</f>
        <v>88.888888888888886</v>
      </c>
      <c r="L49" s="80"/>
      <c r="M49" s="63">
        <f>$K49</f>
        <v>88.888888888888886</v>
      </c>
      <c r="N49" s="63"/>
      <c r="O49" s="65">
        <f>$J49</f>
        <v>32</v>
      </c>
      <c r="P49" s="63"/>
      <c r="Q49" s="63"/>
      <c r="R49" s="63"/>
      <c r="S49" s="63">
        <f>$K49*S$13*2</f>
        <v>10.666666666666666</v>
      </c>
      <c r="T49" s="63"/>
      <c r="U49" s="63"/>
      <c r="V49" s="63"/>
      <c r="W49" s="63">
        <f>$K49*(W$13/12/3)</f>
        <v>7.4074074074074066</v>
      </c>
      <c r="X49" s="63"/>
      <c r="Y49" s="68"/>
      <c r="Z49" s="68"/>
      <c r="AA49" s="65"/>
      <c r="AB49" s="65"/>
      <c r="AC49" s="64"/>
      <c r="AD49" s="65"/>
    </row>
    <row r="50" spans="2:30" ht="12.75" customHeight="1" x14ac:dyDescent="0.2">
      <c r="B50" s="49">
        <v>1</v>
      </c>
      <c r="D50" s="66">
        <v>25183.95</v>
      </c>
      <c r="E50" s="61" t="s">
        <v>1</v>
      </c>
      <c r="F50" s="66">
        <v>25208.95</v>
      </c>
      <c r="G50" s="67">
        <v>3</v>
      </c>
      <c r="H50" s="69" t="s">
        <v>41</v>
      </c>
      <c r="I50" s="65">
        <f t="shared" si="3"/>
        <v>25</v>
      </c>
      <c r="J50" s="65">
        <f>J49+1</f>
        <v>33</v>
      </c>
      <c r="K50" s="65">
        <f t="shared" si="4"/>
        <v>91.666666666666671</v>
      </c>
      <c r="L50" s="65"/>
      <c r="M50" s="63"/>
      <c r="N50" s="63"/>
      <c r="O50" s="65"/>
      <c r="P50" s="63">
        <f>$K50*(P$13/12/3)</f>
        <v>20.37037037037037</v>
      </c>
      <c r="Q50" s="63"/>
      <c r="R50" s="63"/>
      <c r="S50" s="63"/>
      <c r="T50" s="63"/>
      <c r="U50" s="63"/>
      <c r="V50" s="63"/>
      <c r="W50" s="63"/>
      <c r="X50" s="63"/>
      <c r="Y50" s="68"/>
      <c r="Z50" s="68"/>
      <c r="AA50" s="65"/>
      <c r="AB50" s="65"/>
      <c r="AC50" s="64"/>
      <c r="AD50" s="65"/>
    </row>
    <row r="51" spans="2:30" ht="12.75" customHeight="1" x14ac:dyDescent="0.2">
      <c r="B51" s="49">
        <v>1</v>
      </c>
      <c r="D51" s="66">
        <v>25183.95</v>
      </c>
      <c r="E51" s="61" t="s">
        <v>1</v>
      </c>
      <c r="F51" s="66">
        <v>25208.95</v>
      </c>
      <c r="G51" s="67">
        <v>3</v>
      </c>
      <c r="H51" s="69" t="s">
        <v>41</v>
      </c>
      <c r="I51" s="65">
        <f t="shared" si="3"/>
        <v>25</v>
      </c>
      <c r="J51" s="65">
        <f>J50+16/12</f>
        <v>34.333333333333336</v>
      </c>
      <c r="K51" s="65">
        <f t="shared" si="4"/>
        <v>95.370370370370381</v>
      </c>
      <c r="L51" s="65"/>
      <c r="M51" s="63"/>
      <c r="N51" s="63">
        <f>$K51</f>
        <v>95.370370370370381</v>
      </c>
      <c r="O51" s="65"/>
      <c r="P51" s="63"/>
      <c r="Q51" s="63">
        <f>$K51*(Q$13/12/3)</f>
        <v>26.491769547325106</v>
      </c>
      <c r="R51" s="63">
        <f>$K51*(R$13/12/3)</f>
        <v>15.895061728395063</v>
      </c>
      <c r="S51" s="63"/>
      <c r="T51" s="63"/>
      <c r="U51" s="63"/>
      <c r="V51" s="63"/>
      <c r="W51" s="63"/>
      <c r="X51" s="63"/>
      <c r="Y51" s="68"/>
      <c r="Z51" s="68"/>
      <c r="AA51" s="65"/>
      <c r="AB51" s="65"/>
      <c r="AC51" s="64"/>
      <c r="AD51" s="65"/>
    </row>
    <row r="52" spans="2:30" ht="12.75" customHeight="1" x14ac:dyDescent="0.2">
      <c r="B52" s="49"/>
      <c r="D52" s="66"/>
      <c r="E52" s="61"/>
      <c r="F52" s="66"/>
      <c r="G52" s="67"/>
      <c r="H52" s="69"/>
      <c r="I52" s="65" t="str">
        <f t="shared" ref="I52:I53" si="7">IF(D52&lt;&gt;"",F52-D52,"")</f>
        <v/>
      </c>
      <c r="J52" s="65"/>
      <c r="K52" s="65" t="str">
        <f t="shared" ref="K52:K53" si="8">IF(D52&lt;&gt;"",I52*J52/9,"")</f>
        <v/>
      </c>
      <c r="L52" s="65"/>
      <c r="M52" s="63"/>
      <c r="N52" s="63"/>
      <c r="O52" s="65"/>
      <c r="P52" s="63"/>
      <c r="Q52" s="63"/>
      <c r="R52" s="63"/>
      <c r="S52" s="63"/>
      <c r="T52" s="63"/>
      <c r="U52" s="63"/>
      <c r="V52" s="63"/>
      <c r="W52" s="63"/>
      <c r="X52" s="63"/>
      <c r="Y52" s="68"/>
      <c r="Z52" s="68"/>
      <c r="AA52" s="65"/>
      <c r="AB52" s="65"/>
      <c r="AC52" s="64"/>
      <c r="AD52" s="65"/>
    </row>
    <row r="53" spans="2:30" ht="12.75" customHeight="1" x14ac:dyDescent="0.2">
      <c r="B53" s="49">
        <v>1</v>
      </c>
      <c r="D53" s="66">
        <v>25208.95</v>
      </c>
      <c r="E53" s="61" t="s">
        <v>1</v>
      </c>
      <c r="F53" s="66">
        <v>25250.27</v>
      </c>
      <c r="G53" s="67">
        <v>2</v>
      </c>
      <c r="H53" s="69" t="s">
        <v>41</v>
      </c>
      <c r="I53" s="65">
        <f t="shared" si="7"/>
        <v>41.319999999999709</v>
      </c>
      <c r="J53" s="65">
        <v>24</v>
      </c>
      <c r="K53" s="65">
        <f t="shared" si="8"/>
        <v>110.18666666666589</v>
      </c>
      <c r="L53" s="65"/>
      <c r="M53" s="63"/>
      <c r="N53" s="63"/>
      <c r="O53" s="65"/>
      <c r="P53" s="63"/>
      <c r="Q53" s="63"/>
      <c r="R53" s="63"/>
      <c r="S53" s="63"/>
      <c r="T53" s="63">
        <f>$K53*T$13</f>
        <v>9.9167999999999292</v>
      </c>
      <c r="U53" s="63"/>
      <c r="V53" s="63">
        <f>$K53*(V$13/12/3)</f>
        <v>4.5911111111110783</v>
      </c>
      <c r="W53" s="63"/>
      <c r="X53" s="63"/>
      <c r="Y53" s="68"/>
      <c r="Z53" s="68"/>
      <c r="AA53" s="65"/>
      <c r="AB53" s="65"/>
      <c r="AC53" s="64"/>
      <c r="AD53" s="65"/>
    </row>
    <row r="54" spans="2:30" ht="12.75" customHeight="1" x14ac:dyDescent="0.2">
      <c r="B54" s="49">
        <v>1</v>
      </c>
      <c r="D54" s="66">
        <v>25208.95</v>
      </c>
      <c r="E54" s="61" t="s">
        <v>1</v>
      </c>
      <c r="F54" s="66">
        <v>25250.27</v>
      </c>
      <c r="G54" s="67">
        <v>2</v>
      </c>
      <c r="H54" s="69" t="s">
        <v>46</v>
      </c>
      <c r="I54" s="65">
        <f t="shared" ref="I54:I67" si="9">IF(D54&lt;&gt;"",F54-D54,"")</f>
        <v>41.319999999999709</v>
      </c>
      <c r="J54" s="65">
        <v>3</v>
      </c>
      <c r="K54" s="65">
        <f t="shared" si="4"/>
        <v>13.773333333333236</v>
      </c>
      <c r="L54" s="65"/>
      <c r="M54" s="63">
        <f>$K54</f>
        <v>13.773333333333236</v>
      </c>
      <c r="N54" s="63"/>
      <c r="O54" s="65">
        <f>$I54</f>
        <v>41.319999999999709</v>
      </c>
      <c r="P54" s="63"/>
      <c r="Q54" s="63"/>
      <c r="R54" s="63"/>
      <c r="S54" s="63"/>
      <c r="T54" s="63"/>
      <c r="U54" s="63"/>
      <c r="V54" s="63"/>
      <c r="W54" s="63"/>
      <c r="X54" s="63"/>
      <c r="Y54" s="68"/>
      <c r="Z54" s="68"/>
      <c r="AA54" s="65"/>
      <c r="AB54" s="65"/>
      <c r="AC54" s="64"/>
      <c r="AD54" s="65"/>
    </row>
    <row r="55" spans="2:30" ht="12.75" customHeight="1" x14ac:dyDescent="0.2">
      <c r="B55" s="49">
        <v>1</v>
      </c>
      <c r="D55" s="66">
        <v>25208.95</v>
      </c>
      <c r="E55" s="61" t="s">
        <v>1</v>
      </c>
      <c r="F55" s="66">
        <v>25250.27</v>
      </c>
      <c r="G55" s="67">
        <v>2</v>
      </c>
      <c r="H55" s="69" t="s">
        <v>46</v>
      </c>
      <c r="I55" s="65">
        <f t="shared" ref="I55" si="10">IF(D55&lt;&gt;"",F55-D55,"")</f>
        <v>41.319999999999709</v>
      </c>
      <c r="J55" s="65">
        <v>4</v>
      </c>
      <c r="K55" s="65">
        <f t="shared" ref="K55" si="11">IF(D55&lt;&gt;"",I55*J55/9,"")</f>
        <v>18.364444444444317</v>
      </c>
      <c r="L55" s="65"/>
      <c r="M55" s="63"/>
      <c r="N55" s="63"/>
      <c r="O55" s="65"/>
      <c r="P55" s="63"/>
      <c r="Q55" s="63"/>
      <c r="R55" s="63"/>
      <c r="S55" s="63">
        <f>$K55*S$13*2</f>
        <v>2.203733333333318</v>
      </c>
      <c r="T55" s="63"/>
      <c r="U55" s="63"/>
      <c r="V55" s="63"/>
      <c r="W55" s="63">
        <f>$K55*(W$13/12/3)</f>
        <v>1.5303703703703597</v>
      </c>
      <c r="X55" s="63"/>
      <c r="Y55" s="68"/>
      <c r="Z55" s="68"/>
      <c r="AA55" s="65"/>
      <c r="AB55" s="65"/>
      <c r="AC55" s="64"/>
      <c r="AD55" s="65"/>
    </row>
    <row r="56" spans="2:30" ht="12.75" customHeight="1" x14ac:dyDescent="0.2">
      <c r="B56" s="49">
        <v>1</v>
      </c>
      <c r="D56" s="66">
        <v>25208.95</v>
      </c>
      <c r="E56" s="61" t="s">
        <v>1</v>
      </c>
      <c r="F56" s="66">
        <v>25250.27</v>
      </c>
      <c r="G56" s="67">
        <v>2</v>
      </c>
      <c r="H56" s="69" t="s">
        <v>46</v>
      </c>
      <c r="I56" s="65">
        <f t="shared" si="9"/>
        <v>41.319999999999709</v>
      </c>
      <c r="J56" s="65">
        <f>J55+6/12</f>
        <v>4.5</v>
      </c>
      <c r="K56" s="65">
        <f t="shared" ref="K56:K67" si="12">IF(D56&lt;&gt;"",I56*J56/9,"")</f>
        <v>20.659999999999854</v>
      </c>
      <c r="L56" s="65"/>
      <c r="M56" s="63"/>
      <c r="N56" s="63"/>
      <c r="O56" s="65"/>
      <c r="P56" s="63">
        <f>$K56*(P$13/12/3)</f>
        <v>4.5911111111110783</v>
      </c>
      <c r="Q56" s="63"/>
      <c r="R56" s="63"/>
      <c r="S56" s="63"/>
      <c r="T56" s="63"/>
      <c r="U56" s="63"/>
      <c r="V56" s="63"/>
      <c r="W56" s="63"/>
      <c r="X56" s="63"/>
      <c r="Y56" s="68"/>
      <c r="Z56" s="68"/>
      <c r="AA56" s="65"/>
      <c r="AB56" s="65"/>
      <c r="AC56" s="64"/>
      <c r="AD56" s="65"/>
    </row>
    <row r="57" spans="2:30" ht="12.75" customHeight="1" x14ac:dyDescent="0.2">
      <c r="B57" s="49">
        <v>1</v>
      </c>
      <c r="D57" s="66">
        <v>25208.95</v>
      </c>
      <c r="E57" s="61" t="s">
        <v>1</v>
      </c>
      <c r="F57" s="66">
        <v>25250.27</v>
      </c>
      <c r="G57" s="67">
        <v>2</v>
      </c>
      <c r="H57" s="69" t="s">
        <v>46</v>
      </c>
      <c r="I57" s="65">
        <f t="shared" si="9"/>
        <v>41.319999999999709</v>
      </c>
      <c r="J57" s="65">
        <f>J56+8/12</f>
        <v>5.166666666666667</v>
      </c>
      <c r="K57" s="65">
        <f t="shared" si="12"/>
        <v>23.720740740740574</v>
      </c>
      <c r="L57" s="65"/>
      <c r="M57" s="63"/>
      <c r="N57" s="63">
        <f>$K57</f>
        <v>23.720740740740574</v>
      </c>
      <c r="O57" s="65"/>
      <c r="P57" s="63"/>
      <c r="Q57" s="63"/>
      <c r="R57" s="63">
        <f>$K57*(R$13/12/3)</f>
        <v>3.953456790123429</v>
      </c>
      <c r="S57" s="63"/>
      <c r="T57" s="63"/>
      <c r="U57" s="63"/>
      <c r="V57" s="63"/>
      <c r="W57" s="63"/>
      <c r="X57" s="63"/>
      <c r="Y57" s="68"/>
      <c r="Z57" s="68"/>
      <c r="AA57" s="65"/>
      <c r="AB57" s="65"/>
      <c r="AC57" s="64"/>
      <c r="AD57" s="65"/>
    </row>
    <row r="58" spans="2:30" ht="12.75" customHeight="1" x14ac:dyDescent="0.2">
      <c r="B58" s="49">
        <v>1</v>
      </c>
      <c r="D58" s="66">
        <v>25208.95</v>
      </c>
      <c r="E58" s="61" t="s">
        <v>1</v>
      </c>
      <c r="F58" s="66">
        <v>25238.93</v>
      </c>
      <c r="G58" s="67">
        <v>2</v>
      </c>
      <c r="H58" s="69" t="s">
        <v>47</v>
      </c>
      <c r="I58" s="65">
        <f t="shared" si="9"/>
        <v>29.979999999999563</v>
      </c>
      <c r="J58" s="65">
        <v>3.5</v>
      </c>
      <c r="K58" s="65">
        <f t="shared" si="12"/>
        <v>11.658888888888718</v>
      </c>
      <c r="L58" s="65"/>
      <c r="M58" s="63">
        <f>$K58</f>
        <v>11.658888888888718</v>
      </c>
      <c r="N58" s="63"/>
      <c r="O58" s="65">
        <f>$I58</f>
        <v>29.979999999999563</v>
      </c>
      <c r="P58" s="63"/>
      <c r="Q58" s="63"/>
      <c r="R58" s="63"/>
      <c r="S58" s="63"/>
      <c r="T58" s="63"/>
      <c r="U58" s="63"/>
      <c r="V58" s="63"/>
      <c r="W58" s="63"/>
      <c r="X58" s="63"/>
      <c r="Y58" s="68"/>
      <c r="Z58" s="68"/>
      <c r="AA58" s="65"/>
      <c r="AB58" s="65"/>
      <c r="AC58" s="64"/>
      <c r="AD58" s="65"/>
    </row>
    <row r="59" spans="2:30" ht="12.75" customHeight="1" x14ac:dyDescent="0.2">
      <c r="B59" s="49">
        <v>1</v>
      </c>
      <c r="D59" s="66">
        <v>25208.95</v>
      </c>
      <c r="E59" s="61" t="s">
        <v>1</v>
      </c>
      <c r="F59" s="66">
        <v>25238.93</v>
      </c>
      <c r="G59" s="67">
        <v>2</v>
      </c>
      <c r="H59" s="69" t="s">
        <v>47</v>
      </c>
      <c r="I59" s="65">
        <f t="shared" si="9"/>
        <v>29.979999999999563</v>
      </c>
      <c r="J59" s="65">
        <v>4</v>
      </c>
      <c r="K59" s="65">
        <f t="shared" si="12"/>
        <v>13.32444444444425</v>
      </c>
      <c r="L59" s="65"/>
      <c r="M59" s="63"/>
      <c r="N59" s="63"/>
      <c r="O59" s="65"/>
      <c r="P59" s="63"/>
      <c r="Q59" s="63"/>
      <c r="R59" s="63"/>
      <c r="S59" s="63">
        <f>$K59*S$13*2</f>
        <v>1.59893333333331</v>
      </c>
      <c r="T59" s="63"/>
      <c r="U59" s="63"/>
      <c r="V59" s="63"/>
      <c r="W59" s="63">
        <f>$K59*(W$13/12/3)</f>
        <v>1.110370370370354</v>
      </c>
      <c r="X59" s="63"/>
      <c r="Y59" s="68"/>
      <c r="Z59" s="68"/>
      <c r="AA59" s="65"/>
      <c r="AB59" s="65"/>
      <c r="AC59" s="64"/>
      <c r="AD59" s="65"/>
    </row>
    <row r="60" spans="2:30" ht="12.75" customHeight="1" x14ac:dyDescent="0.2">
      <c r="B60" s="49">
        <v>1</v>
      </c>
      <c r="D60" s="66">
        <v>25208.95</v>
      </c>
      <c r="E60" s="61" t="s">
        <v>1</v>
      </c>
      <c r="F60" s="66">
        <v>25238.93</v>
      </c>
      <c r="G60" s="67">
        <v>2</v>
      </c>
      <c r="H60" s="69" t="s">
        <v>47</v>
      </c>
      <c r="I60" s="65">
        <f t="shared" si="9"/>
        <v>29.979999999999563</v>
      </c>
      <c r="J60" s="65">
        <f>J59+6/12</f>
        <v>4.5</v>
      </c>
      <c r="K60" s="65">
        <f t="shared" si="12"/>
        <v>14.989999999999782</v>
      </c>
      <c r="L60" s="65"/>
      <c r="M60" s="63"/>
      <c r="N60" s="63"/>
      <c r="O60" s="65"/>
      <c r="P60" s="63">
        <f>$K60*(P$13/12/3)</f>
        <v>3.3311111111110625</v>
      </c>
      <c r="Q60" s="63"/>
      <c r="R60" s="63"/>
      <c r="S60" s="63"/>
      <c r="T60" s="63"/>
      <c r="U60" s="63"/>
      <c r="V60" s="63"/>
      <c r="W60" s="63"/>
      <c r="X60" s="63"/>
      <c r="Y60" s="68"/>
      <c r="Z60" s="68"/>
      <c r="AA60" s="65"/>
      <c r="AB60" s="65"/>
      <c r="AC60" s="64"/>
      <c r="AD60" s="65"/>
    </row>
    <row r="61" spans="2:30" ht="12.75" customHeight="1" x14ac:dyDescent="0.2">
      <c r="B61" s="49">
        <v>1</v>
      </c>
      <c r="D61" s="66">
        <v>25208.95</v>
      </c>
      <c r="E61" s="61" t="s">
        <v>1</v>
      </c>
      <c r="F61" s="66">
        <v>25238.93</v>
      </c>
      <c r="G61" s="67">
        <v>2</v>
      </c>
      <c r="H61" s="69" t="s">
        <v>47</v>
      </c>
      <c r="I61" s="65">
        <f t="shared" si="9"/>
        <v>29.979999999999563</v>
      </c>
      <c r="J61" s="65">
        <f>J60+8/12</f>
        <v>5.166666666666667</v>
      </c>
      <c r="K61" s="65">
        <f t="shared" si="12"/>
        <v>17.210740740740491</v>
      </c>
      <c r="L61" s="65"/>
      <c r="M61" s="63"/>
      <c r="N61" s="63">
        <f>$K61</f>
        <v>17.210740740740491</v>
      </c>
      <c r="O61" s="65"/>
      <c r="P61" s="63"/>
      <c r="Q61" s="63"/>
      <c r="R61" s="63">
        <f>$K61*(R$13/12/3)</f>
        <v>2.8684567901234148</v>
      </c>
      <c r="S61" s="63"/>
      <c r="T61" s="63"/>
      <c r="U61" s="63"/>
      <c r="V61" s="63"/>
      <c r="W61" s="63"/>
      <c r="X61" s="63"/>
      <c r="Y61" s="68"/>
      <c r="Z61" s="68"/>
      <c r="AA61" s="65"/>
      <c r="AB61" s="65"/>
      <c r="AC61" s="64"/>
      <c r="AD61" s="65"/>
    </row>
    <row r="62" spans="2:30" ht="12.75" customHeight="1" x14ac:dyDescent="0.2">
      <c r="B62" s="49"/>
      <c r="D62" s="66"/>
      <c r="E62" s="69"/>
      <c r="F62" s="66"/>
      <c r="G62" s="67"/>
      <c r="H62" s="69"/>
      <c r="I62" s="65" t="str">
        <f t="shared" si="9"/>
        <v/>
      </c>
      <c r="J62" s="65"/>
      <c r="K62" s="65" t="str">
        <f t="shared" si="12"/>
        <v/>
      </c>
      <c r="L62" s="65"/>
      <c r="M62" s="63"/>
      <c r="N62" s="63"/>
      <c r="O62" s="65"/>
      <c r="P62" s="63"/>
      <c r="Q62" s="63"/>
      <c r="R62" s="63"/>
      <c r="S62" s="63"/>
      <c r="T62" s="63"/>
      <c r="U62" s="63"/>
      <c r="V62" s="63"/>
      <c r="W62" s="63"/>
      <c r="X62" s="63"/>
      <c r="Y62" s="68"/>
      <c r="Z62" s="68"/>
      <c r="AA62" s="65"/>
      <c r="AB62" s="65"/>
      <c r="AC62" s="64"/>
      <c r="AD62" s="65"/>
    </row>
    <row r="63" spans="2:30" ht="12.75" customHeight="1" x14ac:dyDescent="0.2">
      <c r="B63" s="49">
        <v>1</v>
      </c>
      <c r="D63" s="66">
        <v>25250.27</v>
      </c>
      <c r="E63" s="61" t="s">
        <v>1</v>
      </c>
      <c r="F63" s="66">
        <v>25275</v>
      </c>
      <c r="G63" s="67">
        <v>1</v>
      </c>
      <c r="H63" s="69" t="s">
        <v>41</v>
      </c>
      <c r="I63" s="65">
        <f t="shared" si="9"/>
        <v>24.729999999999563</v>
      </c>
      <c r="J63" s="65">
        <f>3.5+12+12+3</f>
        <v>30.5</v>
      </c>
      <c r="K63" s="65">
        <f t="shared" si="12"/>
        <v>83.807222222220744</v>
      </c>
      <c r="L63" s="65"/>
      <c r="M63" s="63"/>
      <c r="N63" s="63"/>
      <c r="O63" s="65"/>
      <c r="P63" s="63"/>
      <c r="Q63" s="63"/>
      <c r="R63" s="63"/>
      <c r="S63" s="63"/>
      <c r="T63" s="63">
        <f>$K63*T$13</f>
        <v>7.5426499999998668</v>
      </c>
      <c r="U63" s="63"/>
      <c r="V63" s="63">
        <f>$K63*(V$13/12/3)</f>
        <v>3.4919675925925309</v>
      </c>
      <c r="W63" s="63"/>
      <c r="X63" s="63"/>
      <c r="Y63" s="68"/>
      <c r="Z63" s="68"/>
      <c r="AA63" s="65"/>
      <c r="AB63" s="65"/>
      <c r="AC63" s="64"/>
      <c r="AD63" s="65"/>
    </row>
    <row r="64" spans="2:30" ht="12.75" customHeight="1" x14ac:dyDescent="0.2">
      <c r="B64" s="49"/>
      <c r="D64" s="66">
        <v>25208.95</v>
      </c>
      <c r="E64" s="69" t="s">
        <v>1</v>
      </c>
      <c r="F64" s="66">
        <v>25256.12</v>
      </c>
      <c r="G64" s="67"/>
      <c r="H64" s="69" t="s">
        <v>46</v>
      </c>
      <c r="I64" s="65">
        <f t="shared" si="9"/>
        <v>47.169999999998254</v>
      </c>
      <c r="J64" s="65"/>
      <c r="K64" s="65"/>
      <c r="L64" s="65">
        <v>41.52</v>
      </c>
      <c r="M64" s="63"/>
      <c r="N64" s="63"/>
      <c r="O64" s="65"/>
      <c r="P64" s="63"/>
      <c r="Q64" s="63"/>
      <c r="R64" s="63"/>
      <c r="S64" s="63"/>
      <c r="T64" s="63"/>
      <c r="U64" s="63">
        <f>$L64*(U$13/12/3)</f>
        <v>9.2266666666666666</v>
      </c>
      <c r="V64" s="63"/>
      <c r="W64" s="63"/>
      <c r="X64" s="63"/>
      <c r="Y64" s="68"/>
      <c r="Z64" s="68"/>
      <c r="AA64" s="65"/>
      <c r="AB64" s="65"/>
      <c r="AC64" s="64"/>
      <c r="AD64" s="65"/>
    </row>
    <row r="65" spans="2:30" ht="12.75" customHeight="1" x14ac:dyDescent="0.2">
      <c r="B65" s="49"/>
      <c r="D65" s="66">
        <v>25208.95</v>
      </c>
      <c r="E65" s="69" t="s">
        <v>1</v>
      </c>
      <c r="F65" s="66">
        <v>25275</v>
      </c>
      <c r="G65" s="67"/>
      <c r="H65" s="69" t="s">
        <v>47</v>
      </c>
      <c r="I65" s="65">
        <f t="shared" si="9"/>
        <v>66.049999999999272</v>
      </c>
      <c r="J65" s="65"/>
      <c r="K65" s="65"/>
      <c r="L65" s="65">
        <v>66.11</v>
      </c>
      <c r="M65" s="63"/>
      <c r="N65" s="63"/>
      <c r="O65" s="65"/>
      <c r="P65" s="63"/>
      <c r="Q65" s="63"/>
      <c r="R65" s="63"/>
      <c r="S65" s="63"/>
      <c r="T65" s="63"/>
      <c r="U65" s="63">
        <f>$L65*(U$13/12/3)</f>
        <v>14.691111111111111</v>
      </c>
      <c r="V65" s="63"/>
      <c r="W65" s="63"/>
      <c r="X65" s="63"/>
      <c r="Y65" s="68"/>
      <c r="Z65" s="68"/>
      <c r="AA65" s="65"/>
      <c r="AB65" s="65"/>
      <c r="AC65" s="64"/>
      <c r="AD65" s="65"/>
    </row>
    <row r="66" spans="2:30" ht="12.75" customHeight="1" x14ac:dyDescent="0.2">
      <c r="B66" s="49"/>
      <c r="D66" s="66"/>
      <c r="E66" s="69"/>
      <c r="F66" s="66"/>
      <c r="G66" s="67"/>
      <c r="H66" s="69"/>
      <c r="I66" s="65" t="str">
        <f t="shared" si="9"/>
        <v/>
      </c>
      <c r="J66" s="65"/>
      <c r="K66" s="65" t="str">
        <f t="shared" si="12"/>
        <v/>
      </c>
      <c r="L66" s="65"/>
      <c r="M66" s="63"/>
      <c r="N66" s="63"/>
      <c r="O66" s="65"/>
      <c r="P66" s="63"/>
      <c r="Q66" s="63"/>
      <c r="R66" s="63"/>
      <c r="S66" s="63"/>
      <c r="T66" s="63"/>
      <c r="U66" s="63"/>
      <c r="V66" s="63"/>
      <c r="W66" s="63"/>
      <c r="X66" s="65"/>
      <c r="Y66" s="68"/>
      <c r="Z66" s="68"/>
      <c r="AA66" s="65"/>
      <c r="AB66" s="65"/>
      <c r="AC66" s="68"/>
      <c r="AD66" s="65"/>
    </row>
    <row r="67" spans="2:30" ht="12.75" customHeight="1" x14ac:dyDescent="0.2">
      <c r="B67" s="49"/>
      <c r="D67" s="66"/>
      <c r="E67" s="69"/>
      <c r="F67" s="66"/>
      <c r="G67" s="67"/>
      <c r="H67" s="69"/>
      <c r="I67" s="65" t="str">
        <f t="shared" si="9"/>
        <v/>
      </c>
      <c r="J67" s="65"/>
      <c r="K67" s="65" t="str">
        <f t="shared" si="12"/>
        <v/>
      </c>
      <c r="L67" s="65"/>
      <c r="M67" s="63"/>
      <c r="N67" s="63"/>
      <c r="O67" s="65"/>
      <c r="P67" s="63"/>
      <c r="Q67" s="63"/>
      <c r="R67" s="63"/>
      <c r="S67" s="63"/>
      <c r="T67" s="63"/>
      <c r="U67" s="63"/>
      <c r="V67" s="63"/>
      <c r="W67" s="63"/>
      <c r="X67" s="65"/>
      <c r="Y67" s="63"/>
      <c r="Z67" s="63"/>
      <c r="AA67" s="63"/>
      <c r="AB67" s="65"/>
      <c r="AC67" s="64"/>
      <c r="AD67" s="65"/>
    </row>
    <row r="68" spans="2:30" ht="12.75" customHeight="1" x14ac:dyDescent="0.2">
      <c r="B68" s="49"/>
      <c r="D68" s="66"/>
      <c r="E68" s="69"/>
      <c r="F68" s="66"/>
      <c r="G68" s="67"/>
      <c r="H68" s="69"/>
      <c r="I68" s="65" t="str">
        <f t="shared" si="3"/>
        <v/>
      </c>
      <c r="J68" s="65"/>
      <c r="K68" s="65" t="str">
        <f t="shared" si="4"/>
        <v/>
      </c>
      <c r="L68" s="65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5"/>
      <c r="Y68" s="63"/>
      <c r="Z68" s="63"/>
      <c r="AA68" s="63"/>
      <c r="AB68" s="65"/>
      <c r="AC68" s="64"/>
      <c r="AD68" s="65"/>
    </row>
    <row r="69" spans="2:30" ht="12.75" customHeight="1" x14ac:dyDescent="0.2">
      <c r="B69" s="49"/>
      <c r="D69" s="66"/>
      <c r="E69" s="69"/>
      <c r="F69" s="66"/>
      <c r="G69" s="67"/>
      <c r="H69" s="69"/>
      <c r="I69" s="65" t="str">
        <f t="shared" si="3"/>
        <v/>
      </c>
      <c r="J69" s="65"/>
      <c r="K69" s="65" t="str">
        <f t="shared" si="4"/>
        <v/>
      </c>
      <c r="L69" s="65"/>
      <c r="M69" s="63"/>
      <c r="N69" s="63"/>
      <c r="O69" s="65"/>
      <c r="P69" s="63"/>
      <c r="Q69" s="63"/>
      <c r="R69" s="63"/>
      <c r="S69" s="63"/>
      <c r="T69" s="63"/>
      <c r="U69" s="63"/>
      <c r="V69" s="63"/>
      <c r="W69" s="63"/>
      <c r="X69" s="65"/>
      <c r="Y69" s="63"/>
      <c r="Z69" s="63"/>
      <c r="AA69" s="63"/>
      <c r="AB69" s="65"/>
      <c r="AC69" s="64"/>
      <c r="AD69" s="65"/>
    </row>
    <row r="70" spans="2:30" ht="12.75" customHeight="1" x14ac:dyDescent="0.2">
      <c r="B70" s="49"/>
      <c r="D70" s="66"/>
      <c r="E70" s="69"/>
      <c r="F70" s="66"/>
      <c r="G70" s="67"/>
      <c r="H70" s="69"/>
      <c r="I70" s="65" t="str">
        <f t="shared" si="3"/>
        <v/>
      </c>
      <c r="J70" s="65"/>
      <c r="K70" s="65" t="str">
        <f t="shared" si="4"/>
        <v/>
      </c>
      <c r="L70" s="65"/>
      <c r="M70" s="63"/>
      <c r="N70" s="63"/>
      <c r="O70" s="65"/>
      <c r="P70" s="63"/>
      <c r="Q70" s="63"/>
      <c r="R70" s="63"/>
      <c r="S70" s="63"/>
      <c r="T70" s="63"/>
      <c r="U70" s="63"/>
      <c r="V70" s="63"/>
      <c r="W70" s="63"/>
      <c r="X70" s="65"/>
      <c r="Y70" s="63"/>
      <c r="Z70" s="63"/>
      <c r="AA70" s="63"/>
      <c r="AB70" s="65"/>
      <c r="AC70" s="64"/>
      <c r="AD70" s="65"/>
    </row>
    <row r="71" spans="2:30" ht="12.75" customHeight="1" x14ac:dyDescent="0.2">
      <c r="B71" s="49"/>
      <c r="D71" s="66"/>
      <c r="E71" s="69"/>
      <c r="F71" s="66"/>
      <c r="G71" s="67"/>
      <c r="H71" s="69"/>
      <c r="I71" s="65" t="str">
        <f t="shared" ref="I71" si="13">IF(D71&lt;&gt;"",F71-D71,"")</f>
        <v/>
      </c>
      <c r="J71" s="65"/>
      <c r="K71" s="65" t="str">
        <f t="shared" ref="K71" si="14">IF(D71&lt;&gt;"",I71*J71/9,"")</f>
        <v/>
      </c>
      <c r="L71" s="65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5"/>
      <c r="AC71" s="64"/>
      <c r="AD71" s="65"/>
    </row>
    <row r="72" spans="2:30" ht="12.75" customHeight="1" x14ac:dyDescent="0.2">
      <c r="B72" s="49"/>
      <c r="D72" s="66"/>
      <c r="E72" s="69"/>
      <c r="F72" s="66"/>
      <c r="G72" s="67"/>
      <c r="H72" s="69"/>
      <c r="I72" s="65" t="str">
        <f t="shared" si="3"/>
        <v/>
      </c>
      <c r="J72" s="65"/>
      <c r="K72" s="65" t="str">
        <f t="shared" si="4"/>
        <v/>
      </c>
      <c r="L72" s="65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5"/>
      <c r="AC72" s="64"/>
      <c r="AD72" s="65"/>
    </row>
    <row r="73" spans="2:30" ht="12.75" customHeight="1" x14ac:dyDescent="0.2">
      <c r="B73" s="49"/>
      <c r="D73" s="66"/>
      <c r="E73" s="69"/>
      <c r="F73" s="66"/>
      <c r="G73" s="67"/>
      <c r="H73" s="69"/>
      <c r="I73" s="65" t="str">
        <f t="shared" si="3"/>
        <v/>
      </c>
      <c r="J73" s="65"/>
      <c r="K73" s="65" t="str">
        <f t="shared" si="4"/>
        <v/>
      </c>
      <c r="L73" s="65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5"/>
      <c r="AC73" s="64"/>
      <c r="AD73" s="65"/>
    </row>
    <row r="74" spans="2:30" ht="12.75" customHeight="1" x14ac:dyDescent="0.2">
      <c r="B74" s="49"/>
      <c r="D74" s="66"/>
      <c r="E74" s="69"/>
      <c r="F74" s="66"/>
      <c r="G74" s="67"/>
      <c r="H74" s="70"/>
      <c r="I74" s="65" t="str">
        <f t="shared" si="3"/>
        <v/>
      </c>
      <c r="J74" s="65"/>
      <c r="K74" s="65" t="str">
        <f t="shared" si="4"/>
        <v/>
      </c>
      <c r="L74" s="65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5"/>
      <c r="AC74" s="64"/>
      <c r="AD74" s="65"/>
    </row>
    <row r="75" spans="2:30" ht="12.75" customHeight="1" x14ac:dyDescent="0.2">
      <c r="B75" s="49"/>
      <c r="D75" s="80"/>
      <c r="E75" s="80"/>
      <c r="F75" s="80"/>
      <c r="G75" s="80"/>
      <c r="H75" s="80"/>
      <c r="I75" s="65" t="str">
        <f t="shared" ref="I75" si="15">IF(D75&lt;&gt;"",F75-D75,"")</f>
        <v/>
      </c>
      <c r="J75" s="65"/>
      <c r="K75" s="65" t="str">
        <f t="shared" ref="K75" si="16">IF(D75&lt;&gt;"",I75*J75/9,"")</f>
        <v/>
      </c>
      <c r="L75" s="80"/>
      <c r="M75" s="81"/>
      <c r="N75" s="81"/>
      <c r="O75" s="81"/>
      <c r="P75" s="81"/>
      <c r="Q75" s="81"/>
      <c r="R75" s="79"/>
      <c r="S75" s="79"/>
      <c r="T75" s="81"/>
      <c r="U75" s="79"/>
      <c r="V75" s="79"/>
      <c r="W75" s="63"/>
      <c r="X75" s="63"/>
      <c r="Y75" s="63"/>
      <c r="Z75" s="63"/>
      <c r="AA75" s="63"/>
      <c r="AB75" s="65"/>
      <c r="AC75" s="64"/>
      <c r="AD75" s="65"/>
    </row>
    <row r="76" spans="2:30" ht="12.75" customHeight="1" x14ac:dyDescent="0.2">
      <c r="B76" s="49"/>
      <c r="D76" s="66"/>
      <c r="E76" s="69"/>
      <c r="F76" s="66"/>
      <c r="G76" s="67"/>
      <c r="H76" s="70"/>
      <c r="I76" s="65" t="str">
        <f t="shared" si="3"/>
        <v/>
      </c>
      <c r="J76" s="65"/>
      <c r="K76" s="65" t="str">
        <f t="shared" si="4"/>
        <v/>
      </c>
      <c r="L76" s="65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5"/>
      <c r="AC76" s="64"/>
      <c r="AD76" s="65"/>
    </row>
    <row r="77" spans="2:30" ht="12.75" customHeight="1" x14ac:dyDescent="0.2">
      <c r="B77" s="49"/>
      <c r="D77" s="66"/>
      <c r="E77" s="69"/>
      <c r="F77" s="66"/>
      <c r="G77" s="67"/>
      <c r="H77" s="69"/>
      <c r="I77" s="65" t="str">
        <f t="shared" si="3"/>
        <v/>
      </c>
      <c r="J77" s="65"/>
      <c r="K77" s="65" t="str">
        <f t="shared" si="4"/>
        <v/>
      </c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8"/>
      <c r="Z77" s="63"/>
      <c r="AA77" s="63"/>
      <c r="AB77" s="65"/>
      <c r="AC77" s="64"/>
      <c r="AD77" s="65"/>
    </row>
    <row r="78" spans="2:30" ht="12.75" customHeight="1" x14ac:dyDescent="0.2">
      <c r="B78" s="49"/>
      <c r="D78" s="66"/>
      <c r="E78" s="69"/>
      <c r="F78" s="66"/>
      <c r="G78" s="67"/>
      <c r="H78" s="69"/>
      <c r="I78" s="65" t="str">
        <f t="shared" si="3"/>
        <v/>
      </c>
      <c r="J78" s="65"/>
      <c r="K78" s="65" t="str">
        <f t="shared" si="4"/>
        <v/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8"/>
      <c r="Z78" s="63"/>
      <c r="AA78" s="63"/>
      <c r="AB78" s="65"/>
      <c r="AC78" s="64"/>
      <c r="AD78" s="65"/>
    </row>
    <row r="79" spans="2:30" ht="12.75" customHeight="1" x14ac:dyDescent="0.2">
      <c r="B79" s="49"/>
      <c r="D79" s="66"/>
      <c r="E79" s="69"/>
      <c r="F79" s="66"/>
      <c r="G79" s="67"/>
      <c r="H79" s="69"/>
      <c r="I79" s="65" t="str">
        <f t="shared" si="3"/>
        <v/>
      </c>
      <c r="J79" s="65"/>
      <c r="K79" s="65" t="str">
        <f t="shared" si="4"/>
        <v/>
      </c>
      <c r="L79" s="65"/>
      <c r="M79" s="63"/>
      <c r="N79" s="63"/>
      <c r="O79" s="65"/>
      <c r="P79" s="63"/>
      <c r="Q79" s="63"/>
      <c r="R79" s="63"/>
      <c r="S79" s="63"/>
      <c r="T79" s="63"/>
      <c r="U79" s="63"/>
      <c r="V79" s="63"/>
      <c r="W79" s="63"/>
      <c r="X79" s="63"/>
      <c r="Y79" s="68"/>
      <c r="Z79" s="68"/>
      <c r="AA79" s="65"/>
      <c r="AB79" s="65"/>
      <c r="AC79" s="64"/>
      <c r="AD79" s="65"/>
    </row>
    <row r="80" spans="2:30" ht="12.75" customHeight="1" x14ac:dyDescent="0.2">
      <c r="B80" s="49"/>
      <c r="D80" s="66"/>
      <c r="E80" s="69"/>
      <c r="F80" s="66"/>
      <c r="G80" s="67"/>
      <c r="H80" s="69"/>
      <c r="I80" s="65" t="str">
        <f t="shared" si="3"/>
        <v/>
      </c>
      <c r="J80" s="65"/>
      <c r="K80" s="65" t="str">
        <f t="shared" si="4"/>
        <v/>
      </c>
      <c r="L80" s="65"/>
      <c r="M80" s="63"/>
      <c r="N80" s="63"/>
      <c r="O80" s="65"/>
      <c r="P80" s="63"/>
      <c r="Q80" s="63"/>
      <c r="R80" s="63"/>
      <c r="S80" s="63"/>
      <c r="T80" s="63"/>
      <c r="U80" s="63"/>
      <c r="V80" s="63"/>
      <c r="W80" s="63"/>
      <c r="X80" s="63"/>
      <c r="Y80" s="68"/>
      <c r="Z80" s="68"/>
      <c r="AA80" s="65"/>
      <c r="AB80" s="65"/>
      <c r="AC80" s="64"/>
      <c r="AD80" s="65"/>
    </row>
    <row r="81" spans="2:30" ht="12.75" customHeight="1" x14ac:dyDescent="0.2">
      <c r="B81" s="49"/>
      <c r="D81" s="66"/>
      <c r="E81" s="69"/>
      <c r="F81" s="66"/>
      <c r="G81" s="67"/>
      <c r="H81" s="69"/>
      <c r="I81" s="65" t="str">
        <f t="shared" si="3"/>
        <v/>
      </c>
      <c r="J81" s="65"/>
      <c r="K81" s="65" t="str">
        <f t="shared" si="4"/>
        <v/>
      </c>
      <c r="L81" s="65"/>
      <c r="M81" s="63"/>
      <c r="N81" s="63"/>
      <c r="O81" s="65"/>
      <c r="P81" s="63"/>
      <c r="Q81" s="63"/>
      <c r="R81" s="63"/>
      <c r="S81" s="63"/>
      <c r="T81" s="63"/>
      <c r="U81" s="63"/>
      <c r="V81" s="63"/>
      <c r="W81" s="63"/>
      <c r="X81" s="63"/>
      <c r="Y81" s="68"/>
      <c r="Z81" s="68"/>
      <c r="AA81" s="65"/>
      <c r="AB81" s="65"/>
      <c r="AC81" s="64"/>
      <c r="AD81" s="65"/>
    </row>
    <row r="82" spans="2:30" ht="12.75" customHeight="1" x14ac:dyDescent="0.2">
      <c r="B82" s="49"/>
      <c r="D82" s="66"/>
      <c r="E82" s="69"/>
      <c r="F82" s="66"/>
      <c r="G82" s="67"/>
      <c r="H82" s="69"/>
      <c r="I82" s="65" t="str">
        <f t="shared" si="3"/>
        <v/>
      </c>
      <c r="J82" s="65"/>
      <c r="K82" s="65" t="str">
        <f t="shared" si="4"/>
        <v/>
      </c>
      <c r="L82" s="65"/>
      <c r="M82" s="63"/>
      <c r="N82" s="63"/>
      <c r="O82" s="65"/>
      <c r="P82" s="63"/>
      <c r="Q82" s="63"/>
      <c r="R82" s="63"/>
      <c r="S82" s="63"/>
      <c r="T82" s="63"/>
      <c r="U82" s="63"/>
      <c r="V82" s="63"/>
      <c r="W82" s="63"/>
      <c r="X82" s="63"/>
      <c r="Y82" s="68"/>
      <c r="Z82" s="68"/>
      <c r="AA82" s="65"/>
      <c r="AB82" s="65"/>
      <c r="AC82" s="64"/>
      <c r="AD82" s="65"/>
    </row>
    <row r="83" spans="2:30" ht="12.75" customHeight="1" x14ac:dyDescent="0.2">
      <c r="B83" s="49"/>
      <c r="D83" s="71"/>
      <c r="E83" s="70"/>
      <c r="F83" s="71"/>
      <c r="G83" s="72"/>
      <c r="H83" s="70"/>
      <c r="I83" s="73" t="str">
        <f t="shared" si="3"/>
        <v/>
      </c>
      <c r="J83" s="73"/>
      <c r="K83" s="73" t="str">
        <f t="shared" si="4"/>
        <v/>
      </c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4"/>
      <c r="Z83" s="74"/>
      <c r="AA83" s="73"/>
      <c r="AB83" s="73"/>
      <c r="AC83" s="74"/>
      <c r="AD83" s="73"/>
    </row>
    <row r="84" spans="2:30" ht="12.75" customHeight="1" x14ac:dyDescent="0.2">
      <c r="B84" s="49"/>
      <c r="D84" s="71"/>
      <c r="E84" s="70"/>
      <c r="F84" s="71"/>
      <c r="G84" s="72"/>
      <c r="H84" s="70"/>
      <c r="I84" s="73" t="str">
        <f t="shared" si="3"/>
        <v/>
      </c>
      <c r="J84" s="73"/>
      <c r="K84" s="73" t="str">
        <f t="shared" si="4"/>
        <v/>
      </c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4"/>
      <c r="Z84" s="74"/>
      <c r="AA84" s="73"/>
      <c r="AB84" s="73"/>
      <c r="AC84" s="74"/>
      <c r="AD84" s="73"/>
    </row>
    <row r="85" spans="2:30" ht="12.75" customHeight="1" x14ac:dyDescent="0.2">
      <c r="B85" s="49"/>
      <c r="D85" s="71"/>
      <c r="E85" s="70"/>
      <c r="F85" s="71"/>
      <c r="G85" s="72"/>
      <c r="H85" s="70"/>
      <c r="I85" s="73" t="str">
        <f t="shared" si="3"/>
        <v/>
      </c>
      <c r="J85" s="73"/>
      <c r="K85" s="73" t="str">
        <f t="shared" si="4"/>
        <v/>
      </c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4"/>
      <c r="Z85" s="74"/>
      <c r="AA85" s="73"/>
      <c r="AB85" s="73"/>
      <c r="AC85" s="74"/>
      <c r="AD85" s="73"/>
    </row>
    <row r="86" spans="2:30" ht="12.75" customHeight="1" thickBot="1" x14ac:dyDescent="0.25">
      <c r="B86" s="50"/>
      <c r="D86" s="75"/>
      <c r="E86" s="70"/>
      <c r="F86" s="76"/>
      <c r="G86" s="72"/>
      <c r="H86" s="70"/>
      <c r="I86" s="70" t="str">
        <f t="shared" si="3"/>
        <v/>
      </c>
      <c r="J86" s="73"/>
      <c r="K86" s="73" t="str">
        <f t="shared" si="4"/>
        <v/>
      </c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4"/>
      <c r="Z86" s="74"/>
      <c r="AA86" s="73"/>
      <c r="AB86" s="73"/>
      <c r="AC86" s="74"/>
      <c r="AD86" s="73"/>
    </row>
    <row r="87" spans="2:30" ht="12.75" customHeight="1" thickBot="1" x14ac:dyDescent="0.25">
      <c r="D87" s="130" t="s">
        <v>49</v>
      </c>
      <c r="E87" s="131"/>
      <c r="F87" s="131"/>
      <c r="G87" s="131"/>
      <c r="H87" s="131"/>
      <c r="I87" s="131"/>
      <c r="J87" s="131"/>
      <c r="K87" s="131"/>
      <c r="L87" s="132"/>
      <c r="M87" s="77">
        <f>IF(M10="","",IF(M29="","",IF(SUM(M30:M86)&lt;&gt;0,SUM(M30:M86),"")))</f>
        <v>219.5355555555557</v>
      </c>
      <c r="N87" s="77">
        <f>IF(N10="","",IF(N29="","",IF(SUM(N30:N86)&lt;&gt;0,SUM(N30:N86),"")))</f>
        <v>258.44129629629651</v>
      </c>
      <c r="O87" s="77">
        <f>IF(O10="","",IF(O29="","",IF(SUM(O30:O86)&lt;&gt;0,SUM(O30:O86),"")))</f>
        <v>181.93000000000029</v>
      </c>
      <c r="P87" s="84">
        <f>IF(P10="","",IF(P29="","",IF(SUM(P30:Q86)&lt;&gt;0,SUM(P30:Q86),"")))</f>
        <v>106.82761316872431</v>
      </c>
      <c r="Q87" s="85"/>
      <c r="R87" s="77">
        <f>IF(R10="","",IF(R29="","",IF(SUM(R30:R86)&lt;&gt;0,SUM(R30:R86),"")))</f>
        <v>43.073549382716081</v>
      </c>
      <c r="S87" s="84">
        <f>IF(S10="","",IF(S29="","",IF(SUM(S30:T86)&lt;&gt;0,SUM(S30:T86),"")))</f>
        <v>57.688383333333306</v>
      </c>
      <c r="T87" s="85"/>
      <c r="U87" s="77">
        <f>IF(U10="","",IF(U29="","",IF(SUM(U30:U86)&lt;&gt;0,SUM(U30:U86),"")))</f>
        <v>35.54</v>
      </c>
      <c r="V87" s="84">
        <f>IF(V10="","",IF(V29="","",IF(SUM(V30:W86)&lt;&gt;0,SUM(V30:W86),"")))</f>
        <v>33.101782407407399</v>
      </c>
      <c r="W87" s="85"/>
      <c r="X87" s="77" t="str">
        <f t="shared" ref="X87:AD87" si="17">IF(X10="","",IF(X29="","",IF(SUM(X30:X86)&lt;&gt;0,SUM(X30:X86),"")))</f>
        <v/>
      </c>
      <c r="Y87" s="77" t="str">
        <f t="shared" si="17"/>
        <v/>
      </c>
      <c r="Z87" s="77" t="str">
        <f t="shared" si="17"/>
        <v/>
      </c>
      <c r="AA87" s="77" t="str">
        <f t="shared" si="17"/>
        <v/>
      </c>
      <c r="AB87" s="77" t="str">
        <f t="shared" si="17"/>
        <v/>
      </c>
      <c r="AC87" s="77" t="str">
        <f t="shared" si="17"/>
        <v/>
      </c>
      <c r="AD87" s="77" t="str">
        <f t="shared" si="17"/>
        <v/>
      </c>
    </row>
    <row r="88" spans="2:30" ht="12.75" customHeight="1" x14ac:dyDescent="0.2">
      <c r="B88" s="6" t="s">
        <v>19</v>
      </c>
      <c r="D88" s="127" t="s">
        <v>5</v>
      </c>
      <c r="E88" s="128"/>
      <c r="F88" s="128"/>
      <c r="G88" s="128"/>
      <c r="H88" s="128"/>
      <c r="I88" s="128"/>
      <c r="J88" s="128"/>
      <c r="K88" s="128"/>
      <c r="L88" s="129"/>
      <c r="M88" s="78">
        <f>ROUNDUP(M87,0)</f>
        <v>220</v>
      </c>
      <c r="N88" s="78">
        <f t="shared" ref="N88:V88" si="18">ROUNDUP(N87,0)</f>
        <v>259</v>
      </c>
      <c r="O88" s="78">
        <f t="shared" si="18"/>
        <v>182</v>
      </c>
      <c r="P88" s="82">
        <f t="shared" si="18"/>
        <v>107</v>
      </c>
      <c r="Q88" s="83"/>
      <c r="R88" s="78">
        <f t="shared" si="18"/>
        <v>44</v>
      </c>
      <c r="S88" s="82">
        <f t="shared" si="18"/>
        <v>58</v>
      </c>
      <c r="T88" s="83"/>
      <c r="U88" s="78">
        <f t="shared" si="18"/>
        <v>36</v>
      </c>
      <c r="V88" s="82">
        <f t="shared" si="18"/>
        <v>34</v>
      </c>
      <c r="W88" s="83"/>
      <c r="X88" s="78" t="str">
        <f t="shared" ref="X88:AD88" si="19">IF(X10="","",IF(X29="",IF(SUM(COUNTIF(X30:X86,"LS")+COUNTIF(X30:X86,"LUMP"))&gt;0,"LS",""),IF(X87&lt;&gt;"",ROUNDUP(X87,0),"")))</f>
        <v/>
      </c>
      <c r="Y88" s="78" t="str">
        <f t="shared" si="19"/>
        <v/>
      </c>
      <c r="Z88" s="78" t="str">
        <f t="shared" si="19"/>
        <v/>
      </c>
      <c r="AA88" s="78" t="str">
        <f t="shared" si="19"/>
        <v/>
      </c>
      <c r="AB88" s="78" t="str">
        <f t="shared" si="19"/>
        <v/>
      </c>
      <c r="AC88" s="78" t="str">
        <f t="shared" si="19"/>
        <v/>
      </c>
      <c r="AD88" s="78" t="str">
        <f t="shared" si="19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00">
        <f>D9+1</f>
        <v>2</v>
      </c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107" t="s">
        <v>18</v>
      </c>
      <c r="D95" s="101" t="s">
        <v>2</v>
      </c>
      <c r="E95" s="102"/>
      <c r="F95" s="103"/>
      <c r="G95" s="98" t="s">
        <v>9</v>
      </c>
      <c r="H95" s="96" t="s">
        <v>0</v>
      </c>
      <c r="I95" s="96" t="s">
        <v>10</v>
      </c>
      <c r="J95" s="96" t="s">
        <v>30</v>
      </c>
      <c r="K95" s="96" t="s">
        <v>29</v>
      </c>
      <c r="L95" s="96" t="s">
        <v>3</v>
      </c>
      <c r="M95" s="18" t="str">
        <f t="shared" ref="M95:AD95" si="20">IF(OR(TRIM(M91)=0,TRIM(M91)=""),"",IF(IFERROR(TRIM(INDEX(QryItemNamed,MATCH(TRIM(M91),ITEM,0),2)),"")="Y","SPECIAL",LEFT(IFERROR(TRIM(INDEX(ITEM,MATCH(TRIM(M91),ITEM,0))),""),3)))</f>
        <v/>
      </c>
      <c r="N95" s="18" t="str">
        <f t="shared" si="20"/>
        <v/>
      </c>
      <c r="O95" s="18" t="str">
        <f t="shared" si="20"/>
        <v/>
      </c>
      <c r="P95" s="18" t="str">
        <f t="shared" si="20"/>
        <v/>
      </c>
      <c r="Q95" s="18" t="str">
        <f t="shared" si="20"/>
        <v/>
      </c>
      <c r="R95" s="18" t="str">
        <f t="shared" si="20"/>
        <v/>
      </c>
      <c r="S95" s="18" t="str">
        <f t="shared" si="20"/>
        <v/>
      </c>
      <c r="T95" s="18" t="str">
        <f t="shared" si="20"/>
        <v/>
      </c>
      <c r="U95" s="18" t="str">
        <f t="shared" si="20"/>
        <v/>
      </c>
      <c r="V95" s="18" t="str">
        <f t="shared" si="20"/>
        <v/>
      </c>
      <c r="W95" s="18" t="str">
        <f t="shared" si="20"/>
        <v/>
      </c>
      <c r="X95" s="18" t="str">
        <f t="shared" si="20"/>
        <v/>
      </c>
      <c r="Y95" s="18" t="str">
        <f t="shared" si="20"/>
        <v/>
      </c>
      <c r="Z95" s="18" t="str">
        <f t="shared" si="20"/>
        <v/>
      </c>
      <c r="AA95" s="18" t="str">
        <f t="shared" si="20"/>
        <v/>
      </c>
      <c r="AB95" s="18" t="str">
        <f t="shared" si="20"/>
        <v/>
      </c>
      <c r="AC95" s="18" t="str">
        <f t="shared" si="20"/>
        <v/>
      </c>
      <c r="AD95" s="18" t="str">
        <f t="shared" si="20"/>
        <v/>
      </c>
    </row>
    <row r="96" spans="2:30" ht="12.75" customHeight="1" x14ac:dyDescent="0.2">
      <c r="B96" s="108"/>
      <c r="D96" s="104"/>
      <c r="E96" s="105"/>
      <c r="F96" s="106"/>
      <c r="G96" s="99"/>
      <c r="H96" s="97"/>
      <c r="I96" s="97"/>
      <c r="J96" s="97"/>
      <c r="K96" s="97"/>
      <c r="L96" s="97"/>
      <c r="M96" s="93" t="str">
        <f t="shared" ref="M96:AD96" si="2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93" t="str">
        <f t="shared" si="21"/>
        <v/>
      </c>
      <c r="O96" s="93" t="str">
        <f t="shared" si="21"/>
        <v/>
      </c>
      <c r="P96" s="93" t="str">
        <f t="shared" si="21"/>
        <v/>
      </c>
      <c r="Q96" s="93" t="str">
        <f t="shared" si="21"/>
        <v/>
      </c>
      <c r="R96" s="93" t="str">
        <f t="shared" si="21"/>
        <v/>
      </c>
      <c r="S96" s="93" t="str">
        <f t="shared" si="21"/>
        <v/>
      </c>
      <c r="T96" s="93" t="str">
        <f t="shared" si="21"/>
        <v/>
      </c>
      <c r="U96" s="93" t="str">
        <f t="shared" si="21"/>
        <v/>
      </c>
      <c r="V96" s="93" t="str">
        <f t="shared" si="21"/>
        <v/>
      </c>
      <c r="W96" s="93" t="str">
        <f t="shared" si="21"/>
        <v/>
      </c>
      <c r="X96" s="93" t="str">
        <f t="shared" si="21"/>
        <v/>
      </c>
      <c r="Y96" s="93" t="str">
        <f t="shared" si="21"/>
        <v/>
      </c>
      <c r="Z96" s="93" t="str">
        <f t="shared" si="21"/>
        <v/>
      </c>
      <c r="AA96" s="93" t="str">
        <f t="shared" si="21"/>
        <v/>
      </c>
      <c r="AB96" s="93" t="str">
        <f t="shared" si="21"/>
        <v/>
      </c>
      <c r="AC96" s="93" t="str">
        <f t="shared" si="21"/>
        <v/>
      </c>
      <c r="AD96" s="93" t="str">
        <f t="shared" si="21"/>
        <v/>
      </c>
    </row>
    <row r="97" spans="2:30" ht="12.75" customHeight="1" x14ac:dyDescent="0.2">
      <c r="B97" s="108"/>
      <c r="D97" s="104"/>
      <c r="E97" s="105"/>
      <c r="F97" s="106"/>
      <c r="G97" s="99"/>
      <c r="H97" s="97"/>
      <c r="I97" s="97"/>
      <c r="J97" s="97"/>
      <c r="K97" s="97"/>
      <c r="L97" s="97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</row>
    <row r="98" spans="2:30" ht="12.75" customHeight="1" x14ac:dyDescent="0.2">
      <c r="B98" s="108"/>
      <c r="D98" s="104"/>
      <c r="E98" s="105"/>
      <c r="F98" s="106"/>
      <c r="G98" s="99"/>
      <c r="H98" s="97"/>
      <c r="I98" s="97"/>
      <c r="J98" s="97"/>
      <c r="K98" s="97"/>
      <c r="L98" s="97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</row>
    <row r="99" spans="2:30" ht="12.75" customHeight="1" x14ac:dyDescent="0.2">
      <c r="B99" s="108"/>
      <c r="D99" s="104"/>
      <c r="E99" s="105"/>
      <c r="F99" s="106"/>
      <c r="G99" s="99"/>
      <c r="H99" s="97"/>
      <c r="I99" s="97"/>
      <c r="J99" s="97"/>
      <c r="K99" s="97"/>
      <c r="L99" s="97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</row>
    <row r="100" spans="2:30" ht="12.75" customHeight="1" x14ac:dyDescent="0.2">
      <c r="B100" s="108"/>
      <c r="D100" s="104"/>
      <c r="E100" s="105"/>
      <c r="F100" s="106"/>
      <c r="G100" s="99"/>
      <c r="H100" s="97"/>
      <c r="I100" s="97"/>
      <c r="J100" s="97"/>
      <c r="K100" s="97"/>
      <c r="L100" s="97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</row>
    <row r="101" spans="2:30" ht="12.75" customHeight="1" x14ac:dyDescent="0.2">
      <c r="B101" s="108"/>
      <c r="D101" s="104"/>
      <c r="E101" s="105"/>
      <c r="F101" s="106"/>
      <c r="G101" s="99"/>
      <c r="H101" s="97"/>
      <c r="I101" s="97"/>
      <c r="J101" s="97"/>
      <c r="K101" s="97"/>
      <c r="L101" s="97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</row>
    <row r="102" spans="2:30" ht="12.75" customHeight="1" x14ac:dyDescent="0.2">
      <c r="B102" s="108"/>
      <c r="D102" s="104"/>
      <c r="E102" s="105"/>
      <c r="F102" s="106"/>
      <c r="G102" s="99"/>
      <c r="H102" s="97"/>
      <c r="I102" s="97"/>
      <c r="J102" s="97"/>
      <c r="K102" s="97"/>
      <c r="L102" s="97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</row>
    <row r="103" spans="2:30" ht="12.75" customHeight="1" x14ac:dyDescent="0.2">
      <c r="B103" s="108"/>
      <c r="D103" s="104"/>
      <c r="E103" s="105"/>
      <c r="F103" s="106"/>
      <c r="G103" s="99"/>
      <c r="H103" s="97"/>
      <c r="I103" s="97"/>
      <c r="J103" s="97"/>
      <c r="K103" s="97"/>
      <c r="L103" s="97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</row>
    <row r="104" spans="2:30" ht="12.75" customHeight="1" x14ac:dyDescent="0.2">
      <c r="B104" s="108"/>
      <c r="D104" s="104"/>
      <c r="E104" s="105"/>
      <c r="F104" s="106"/>
      <c r="G104" s="99"/>
      <c r="H104" s="97"/>
      <c r="I104" s="97"/>
      <c r="J104" s="97"/>
      <c r="K104" s="97"/>
      <c r="L104" s="97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</row>
    <row r="105" spans="2:30" ht="12.75" customHeight="1" x14ac:dyDescent="0.2">
      <c r="B105" s="108"/>
      <c r="D105" s="104"/>
      <c r="E105" s="105"/>
      <c r="F105" s="106"/>
      <c r="G105" s="99"/>
      <c r="H105" s="97"/>
      <c r="I105" s="97"/>
      <c r="J105" s="97"/>
      <c r="K105" s="97"/>
      <c r="L105" s="97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</row>
    <row r="106" spans="2:30" ht="12.75" customHeight="1" x14ac:dyDescent="0.2">
      <c r="B106" s="108"/>
      <c r="D106" s="104"/>
      <c r="E106" s="105"/>
      <c r="F106" s="106"/>
      <c r="G106" s="99"/>
      <c r="H106" s="97"/>
      <c r="I106" s="97"/>
      <c r="J106" s="97"/>
      <c r="K106" s="97"/>
      <c r="L106" s="97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</row>
    <row r="107" spans="2:30" ht="12.75" customHeight="1" x14ac:dyDescent="0.2">
      <c r="B107" s="108"/>
      <c r="D107" s="104"/>
      <c r="E107" s="105"/>
      <c r="F107" s="106"/>
      <c r="G107" s="99"/>
      <c r="H107" s="97"/>
      <c r="I107" s="97"/>
      <c r="J107" s="97"/>
      <c r="K107" s="97"/>
      <c r="L107" s="97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</row>
    <row r="108" spans="2:30" ht="12.75" customHeight="1" thickBot="1" x14ac:dyDescent="0.25">
      <c r="B108" s="109"/>
      <c r="D108" s="86"/>
      <c r="E108" s="86"/>
      <c r="F108" s="8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22">IF(OR(TRIM(M91)=0,TRIM(M91)=""),"",IF(IFERROR(TRIM(INDEX(QryItemNamed,MATCH(TRIM(M91),ITEM,0),3)),"")="LS","",IFERROR(TRIM(INDEX(QryItemNamed,MATCH(TRIM(M91),ITEM,0),3)),"")))</f>
        <v/>
      </c>
      <c r="N108" s="21" t="str">
        <f t="shared" si="22"/>
        <v/>
      </c>
      <c r="O108" s="21" t="str">
        <f t="shared" si="22"/>
        <v/>
      </c>
      <c r="P108" s="21" t="str">
        <f t="shared" si="22"/>
        <v/>
      </c>
      <c r="Q108" s="21" t="str">
        <f t="shared" si="22"/>
        <v/>
      </c>
      <c r="R108" s="21" t="str">
        <f t="shared" si="22"/>
        <v/>
      </c>
      <c r="S108" s="21" t="str">
        <f t="shared" si="22"/>
        <v/>
      </c>
      <c r="T108" s="21" t="str">
        <f t="shared" si="22"/>
        <v/>
      </c>
      <c r="U108" s="21" t="str">
        <f t="shared" si="22"/>
        <v/>
      </c>
      <c r="V108" s="21" t="str">
        <f t="shared" si="22"/>
        <v/>
      </c>
      <c r="W108" s="21" t="str">
        <f t="shared" si="22"/>
        <v/>
      </c>
      <c r="X108" s="21" t="str">
        <f t="shared" si="22"/>
        <v/>
      </c>
      <c r="Y108" s="21" t="str">
        <f t="shared" si="22"/>
        <v/>
      </c>
      <c r="Z108" s="21" t="str">
        <f t="shared" si="22"/>
        <v/>
      </c>
      <c r="AA108" s="21" t="str">
        <f t="shared" si="22"/>
        <v/>
      </c>
      <c r="AB108" s="21" t="str">
        <f t="shared" si="22"/>
        <v/>
      </c>
      <c r="AC108" s="21" t="str">
        <f t="shared" si="22"/>
        <v/>
      </c>
      <c r="AD108" s="21" t="str">
        <f t="shared" si="22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23">IF(D110&lt;&gt;"",F110-D110,"")</f>
        <v/>
      </c>
      <c r="J110" s="25"/>
      <c r="K110" s="25" t="str">
        <f t="shared" ref="K110:K167" si="2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23"/>
        <v/>
      </c>
      <c r="J111" s="27"/>
      <c r="K111" s="27" t="str">
        <f t="shared" si="2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23"/>
        <v/>
      </c>
      <c r="J112" s="27"/>
      <c r="K112" s="27" t="str">
        <f t="shared" si="2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23"/>
        <v/>
      </c>
      <c r="J113" s="27"/>
      <c r="K113" s="27" t="str">
        <f t="shared" si="2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23"/>
        <v/>
      </c>
      <c r="J114" s="27"/>
      <c r="K114" s="27" t="str">
        <f t="shared" si="2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23"/>
        <v/>
      </c>
      <c r="J115" s="27"/>
      <c r="K115" s="27" t="str">
        <f t="shared" si="2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23"/>
        <v/>
      </c>
      <c r="J116" s="27"/>
      <c r="K116" s="27" t="str">
        <f t="shared" si="2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23"/>
        <v/>
      </c>
      <c r="J117" s="27"/>
      <c r="K117" s="27" t="str">
        <f t="shared" si="2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23"/>
        <v/>
      </c>
      <c r="J118" s="27"/>
      <c r="K118" s="27" t="str">
        <f t="shared" si="2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23"/>
        <v/>
      </c>
      <c r="J119" s="27"/>
      <c r="K119" s="27" t="str">
        <f t="shared" si="2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23"/>
        <v/>
      </c>
      <c r="J120" s="27"/>
      <c r="K120" s="27" t="str">
        <f t="shared" si="2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23"/>
        <v/>
      </c>
      <c r="J121" s="27"/>
      <c r="K121" s="27" t="str">
        <f t="shared" si="2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23"/>
        <v/>
      </c>
      <c r="J122" s="27"/>
      <c r="K122" s="27" t="str">
        <f t="shared" si="2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23"/>
        <v/>
      </c>
      <c r="J123" s="27"/>
      <c r="K123" s="27" t="str">
        <f t="shared" si="2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23"/>
        <v/>
      </c>
      <c r="J124" s="27"/>
      <c r="K124" s="27" t="str">
        <f t="shared" si="2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23"/>
        <v/>
      </c>
      <c r="J125" s="27"/>
      <c r="K125" s="27" t="str">
        <f t="shared" si="2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23"/>
        <v/>
      </c>
      <c r="J126" s="27"/>
      <c r="K126" s="27" t="str">
        <f t="shared" si="2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23"/>
        <v/>
      </c>
      <c r="J127" s="27"/>
      <c r="K127" s="27" t="str">
        <f t="shared" si="2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23"/>
        <v/>
      </c>
      <c r="J128" s="27"/>
      <c r="K128" s="27" t="str">
        <f t="shared" si="2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23"/>
        <v/>
      </c>
      <c r="J129" s="27"/>
      <c r="K129" s="27" t="str">
        <f t="shared" si="2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23"/>
        <v/>
      </c>
      <c r="J130" s="27"/>
      <c r="K130" s="27" t="str">
        <f t="shared" si="2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23"/>
        <v/>
      </c>
      <c r="J131" s="27"/>
      <c r="K131" s="27" t="str">
        <f t="shared" si="2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23"/>
        <v/>
      </c>
      <c r="J132" s="27"/>
      <c r="K132" s="27" t="str">
        <f t="shared" si="2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23"/>
        <v/>
      </c>
      <c r="J133" s="27"/>
      <c r="K133" s="27" t="str">
        <f t="shared" si="2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23"/>
        <v/>
      </c>
      <c r="J134" s="27"/>
      <c r="K134" s="27" t="str">
        <f t="shared" si="2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23"/>
        <v/>
      </c>
      <c r="J135" s="27"/>
      <c r="K135" s="27" t="str">
        <f t="shared" si="2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23"/>
        <v/>
      </c>
      <c r="J136" s="27"/>
      <c r="K136" s="27" t="str">
        <f t="shared" si="2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23"/>
        <v/>
      </c>
      <c r="J137" s="27"/>
      <c r="K137" s="27" t="str">
        <f t="shared" si="2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23"/>
        <v/>
      </c>
      <c r="J138" s="27"/>
      <c r="K138" s="27" t="str">
        <f t="shared" si="2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23"/>
        <v/>
      </c>
      <c r="J139" s="27"/>
      <c r="K139" s="27" t="str">
        <f t="shared" si="2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23"/>
        <v/>
      </c>
      <c r="J140" s="27"/>
      <c r="K140" s="27" t="str">
        <f t="shared" si="2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23"/>
        <v/>
      </c>
      <c r="J141" s="27"/>
      <c r="K141" s="27" t="str">
        <f t="shared" si="2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23"/>
        <v/>
      </c>
      <c r="J142" s="27"/>
      <c r="K142" s="27" t="str">
        <f t="shared" si="2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23"/>
        <v/>
      </c>
      <c r="J143" s="27"/>
      <c r="K143" s="27" t="str">
        <f t="shared" si="2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23"/>
        <v/>
      </c>
      <c r="J144" s="27"/>
      <c r="K144" s="27" t="str">
        <f t="shared" si="2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23"/>
        <v/>
      </c>
      <c r="J145" s="27"/>
      <c r="K145" s="27" t="str">
        <f t="shared" si="2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23"/>
        <v/>
      </c>
      <c r="J146" s="27"/>
      <c r="K146" s="27" t="str">
        <f t="shared" si="2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23"/>
        <v/>
      </c>
      <c r="J147" s="27"/>
      <c r="K147" s="27" t="str">
        <f t="shared" si="2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23"/>
        <v/>
      </c>
      <c r="J148" s="27"/>
      <c r="K148" s="27" t="str">
        <f t="shared" si="2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23"/>
        <v/>
      </c>
      <c r="J149" s="27"/>
      <c r="K149" s="27" t="str">
        <f t="shared" si="2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23"/>
        <v/>
      </c>
      <c r="J150" s="27"/>
      <c r="K150" s="27" t="str">
        <f t="shared" si="2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23"/>
        <v/>
      </c>
      <c r="J151" s="27"/>
      <c r="K151" s="27" t="str">
        <f t="shared" si="2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23"/>
        <v/>
      </c>
      <c r="J152" s="27"/>
      <c r="K152" s="27" t="str">
        <f t="shared" si="2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23"/>
        <v/>
      </c>
      <c r="J153" s="27"/>
      <c r="K153" s="27" t="str">
        <f t="shared" si="2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23"/>
        <v/>
      </c>
      <c r="J154" s="27"/>
      <c r="K154" s="27" t="str">
        <f t="shared" si="2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23"/>
        <v/>
      </c>
      <c r="J155" s="27"/>
      <c r="K155" s="27" t="str">
        <f t="shared" si="2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23"/>
        <v/>
      </c>
      <c r="J156" s="27"/>
      <c r="K156" s="27" t="str">
        <f t="shared" si="2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23"/>
        <v/>
      </c>
      <c r="J157" s="27"/>
      <c r="K157" s="27" t="str">
        <f t="shared" si="2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23"/>
        <v/>
      </c>
      <c r="J158" s="27"/>
      <c r="K158" s="27" t="str">
        <f t="shared" si="2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23"/>
        <v/>
      </c>
      <c r="J159" s="27"/>
      <c r="K159" s="27" t="str">
        <f t="shared" si="2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23"/>
        <v/>
      </c>
      <c r="J160" s="27"/>
      <c r="K160" s="27" t="str">
        <f t="shared" si="2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23"/>
        <v/>
      </c>
      <c r="J161" s="27"/>
      <c r="K161" s="27" t="str">
        <f t="shared" si="2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23"/>
        <v/>
      </c>
      <c r="J162" s="27"/>
      <c r="K162" s="27" t="str">
        <f t="shared" si="2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23"/>
        <v/>
      </c>
      <c r="J163" s="27"/>
      <c r="K163" s="27" t="str">
        <f t="shared" si="2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23"/>
        <v/>
      </c>
      <c r="J164" s="35"/>
      <c r="K164" s="35" t="str">
        <f t="shared" si="2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23"/>
        <v/>
      </c>
      <c r="J165" s="35"/>
      <c r="K165" s="35" t="str">
        <f t="shared" si="2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23"/>
        <v/>
      </c>
      <c r="J166" s="35"/>
      <c r="K166" s="35" t="str">
        <f t="shared" si="2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23"/>
        <v/>
      </c>
      <c r="J167" s="35"/>
      <c r="K167" s="35" t="str">
        <f t="shared" si="2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87" t="s">
        <v>4</v>
      </c>
      <c r="E168" s="88"/>
      <c r="F168" s="88"/>
      <c r="G168" s="88"/>
      <c r="H168" s="88"/>
      <c r="I168" s="88"/>
      <c r="J168" s="88"/>
      <c r="K168" s="88"/>
      <c r="L168" s="89"/>
      <c r="M168" s="39" t="str">
        <f>IF(M91="","",IF(M108="","",IF(SUM(M109:M167)&lt;&gt;0,SUM(M109:M167),"")))</f>
        <v/>
      </c>
      <c r="N168" s="39" t="str">
        <f t="shared" ref="N168" si="25">IF(N91="","",IF(N108="","",IF(SUM(N109:N167)&lt;&gt;0,SUM(N109:N167),"")))</f>
        <v/>
      </c>
      <c r="O168" s="39" t="str">
        <f t="shared" ref="O168" si="26">IF(O91="","",IF(O108="","",IF(SUM(O109:O167)&lt;&gt;0,SUM(O109:O167),"")))</f>
        <v/>
      </c>
      <c r="P168" s="39" t="str">
        <f t="shared" ref="P168" si="27">IF(P91="","",IF(P108="","",IF(SUM(P109:P167)&lt;&gt;0,SUM(P109:P167),"")))</f>
        <v/>
      </c>
      <c r="Q168" s="39" t="str">
        <f t="shared" ref="Q168" si="28">IF(Q91="","",IF(Q108="","",IF(SUM(Q109:Q167)&lt;&gt;0,SUM(Q109:Q167),"")))</f>
        <v/>
      </c>
      <c r="R168" s="39" t="str">
        <f t="shared" ref="R168" si="29">IF(R91="","",IF(R108="","",IF(SUM(R109:R167)&lt;&gt;0,SUM(R109:R167),"")))</f>
        <v/>
      </c>
      <c r="S168" s="39" t="str">
        <f t="shared" ref="S168" si="30">IF(S91="","",IF(S108="","",IF(SUM(S109:S167)&lt;&gt;0,SUM(S109:S167),"")))</f>
        <v/>
      </c>
      <c r="T168" s="39" t="str">
        <f t="shared" ref="T168" si="31">IF(T91="","",IF(T108="","",IF(SUM(T109:T167)&lt;&gt;0,SUM(T109:T167),"")))</f>
        <v/>
      </c>
      <c r="U168" s="39" t="str">
        <f t="shared" ref="U168" si="32">IF(U91="","",IF(U108="","",IF(SUM(U109:U167)&lt;&gt;0,SUM(U109:U167),"")))</f>
        <v/>
      </c>
      <c r="V168" s="39" t="str">
        <f t="shared" ref="V168" si="33">IF(V91="","",IF(V108="","",IF(SUM(V109:V167)&lt;&gt;0,SUM(V109:V167),"")))</f>
        <v/>
      </c>
      <c r="W168" s="39" t="str">
        <f t="shared" ref="W168" si="34">IF(W91="","",IF(W108="","",IF(SUM(W109:W167)&lt;&gt;0,SUM(W109:W167),"")))</f>
        <v/>
      </c>
      <c r="X168" s="39" t="str">
        <f t="shared" ref="X168" si="35">IF(X91="","",IF(X108="","",IF(SUM(X109:X167)&lt;&gt;0,SUM(X109:X167),"")))</f>
        <v/>
      </c>
      <c r="Y168" s="39" t="str">
        <f t="shared" ref="Y168" si="36">IF(Y91="","",IF(Y108="","",IF(SUM(Y109:Y167)&lt;&gt;0,SUM(Y109:Y167),"")))</f>
        <v/>
      </c>
      <c r="Z168" s="39" t="str">
        <f t="shared" ref="Z168" si="37">IF(Z91="","",IF(Z108="","",IF(SUM(Z109:Z167)&lt;&gt;0,SUM(Z109:Z167),"")))</f>
        <v/>
      </c>
      <c r="AA168" s="39" t="str">
        <f t="shared" ref="AA168" si="38">IF(AA91="","",IF(AA108="","",IF(SUM(AA109:AA167)&lt;&gt;0,SUM(AA109:AA167),"")))</f>
        <v/>
      </c>
      <c r="AB168" s="39" t="str">
        <f t="shared" ref="AB168" si="39">IF(AB91="","",IF(AB108="","",IF(SUM(AB109:AB167)&lt;&gt;0,SUM(AB109:AB167),"")))</f>
        <v/>
      </c>
      <c r="AC168" s="39" t="str">
        <f t="shared" ref="AC168" si="40">IF(AC91="","",IF(AC108="","",IF(SUM(AC109:AC167)&lt;&gt;0,SUM(AC109:AC167),"")))</f>
        <v/>
      </c>
      <c r="AD168" s="39" t="str">
        <f t="shared" ref="AD168" si="41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90" t="s">
        <v>5</v>
      </c>
      <c r="E169" s="91"/>
      <c r="F169" s="91"/>
      <c r="G169" s="91"/>
      <c r="H169" s="91"/>
      <c r="I169" s="91"/>
      <c r="J169" s="91"/>
      <c r="K169" s="91"/>
      <c r="L169" s="92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42">IF(N91="","",IF(N108="",IF(SUM(COUNTIF(N109:N167,"LS")+COUNTIF(N109:N167,"LUMP"))&gt;0,"LS",""),IF(N168&lt;&gt;"",ROUNDUP(N168,0),"")))</f>
        <v/>
      </c>
      <c r="O169" s="40" t="str">
        <f t="shared" ref="O169" si="43">IF(O91="","",IF(O108="",IF(SUM(COUNTIF(O109:O167,"LS")+COUNTIF(O109:O167,"LUMP"))&gt;0,"LS",""),IF(O168&lt;&gt;"",ROUNDUP(O168,0),"")))</f>
        <v/>
      </c>
      <c r="P169" s="40" t="str">
        <f t="shared" ref="P169" si="44">IF(P91="","",IF(P108="",IF(SUM(COUNTIF(P109:P167,"LS")+COUNTIF(P109:P167,"LUMP"))&gt;0,"LS",""),IF(P168&lt;&gt;"",ROUNDUP(P168,0),"")))</f>
        <v/>
      </c>
      <c r="Q169" s="40" t="str">
        <f t="shared" ref="Q169" si="45">IF(Q91="","",IF(Q108="",IF(SUM(COUNTIF(Q109:Q167,"LS")+COUNTIF(Q109:Q167,"LUMP"))&gt;0,"LS",""),IF(Q168&lt;&gt;"",ROUNDUP(Q168,0),"")))</f>
        <v/>
      </c>
      <c r="R169" s="40" t="str">
        <f t="shared" ref="R169" si="46">IF(R91="","",IF(R108="",IF(SUM(COUNTIF(R109:R167,"LS")+COUNTIF(R109:R167,"LUMP"))&gt;0,"LS",""),IF(R168&lt;&gt;"",ROUNDUP(R168,0),"")))</f>
        <v/>
      </c>
      <c r="S169" s="40" t="str">
        <f t="shared" ref="S169" si="47">IF(S91="","",IF(S108="",IF(SUM(COUNTIF(S109:S167,"LS")+COUNTIF(S109:S167,"LUMP"))&gt;0,"LS",""),IF(S168&lt;&gt;"",ROUNDUP(S168,0),"")))</f>
        <v/>
      </c>
      <c r="T169" s="40" t="str">
        <f t="shared" ref="T169" si="48">IF(T91="","",IF(T108="",IF(SUM(COUNTIF(T109:T167,"LS")+COUNTIF(T109:T167,"LUMP"))&gt;0,"LS",""),IF(T168&lt;&gt;"",ROUNDUP(T168,0),"")))</f>
        <v/>
      </c>
      <c r="U169" s="40" t="str">
        <f t="shared" ref="U169" si="49">IF(U91="","",IF(U108="",IF(SUM(COUNTIF(U109:U167,"LS")+COUNTIF(U109:U167,"LUMP"))&gt;0,"LS",""),IF(U168&lt;&gt;"",ROUNDUP(U168,0),"")))</f>
        <v/>
      </c>
      <c r="V169" s="40" t="str">
        <f t="shared" ref="V169" si="50">IF(V91="","",IF(V108="",IF(SUM(COUNTIF(V109:V167,"LS")+COUNTIF(V109:V167,"LUMP"))&gt;0,"LS",""),IF(V168&lt;&gt;"",ROUNDUP(V168,0),"")))</f>
        <v/>
      </c>
      <c r="W169" s="40" t="str">
        <f t="shared" ref="W169" si="51">IF(W91="","",IF(W108="",IF(SUM(COUNTIF(W109:W167,"LS")+COUNTIF(W109:W167,"LUMP"))&gt;0,"LS",""),IF(W168&lt;&gt;"",ROUNDUP(W168,0),"")))</f>
        <v/>
      </c>
      <c r="X169" s="40" t="str">
        <f t="shared" ref="X169" si="52">IF(X91="","",IF(X108="",IF(SUM(COUNTIF(X109:X167,"LS")+COUNTIF(X109:X167,"LUMP"))&gt;0,"LS",""),IF(X168&lt;&gt;"",ROUNDUP(X168,0),"")))</f>
        <v/>
      </c>
      <c r="Y169" s="40" t="str">
        <f t="shared" ref="Y169" si="53">IF(Y91="","",IF(Y108="",IF(SUM(COUNTIF(Y109:Y167,"LS")+COUNTIF(Y109:Y167,"LUMP"))&gt;0,"LS",""),IF(Y168&lt;&gt;"",ROUNDUP(Y168,0),"")))</f>
        <v/>
      </c>
      <c r="Z169" s="40" t="str">
        <f t="shared" ref="Z169" si="54">IF(Z91="","",IF(Z108="",IF(SUM(COUNTIF(Z109:Z167,"LS")+COUNTIF(Z109:Z167,"LUMP"))&gt;0,"LS",""),IF(Z168&lt;&gt;"",ROUNDUP(Z168,0),"")))</f>
        <v/>
      </c>
      <c r="AA169" s="40" t="str">
        <f t="shared" ref="AA169" si="55">IF(AA91="","",IF(AA108="",IF(SUM(COUNTIF(AA109:AA167,"LS")+COUNTIF(AA109:AA167,"LUMP"))&gt;0,"LS",""),IF(AA168&lt;&gt;"",ROUNDUP(AA168,0),"")))</f>
        <v/>
      </c>
      <c r="AB169" s="40" t="str">
        <f t="shared" ref="AB169" si="56">IF(AB91="","",IF(AB108="",IF(SUM(COUNTIF(AB109:AB167,"LS")+COUNTIF(AB109:AB167,"LUMP"))&gt;0,"LS",""),IF(AB168&lt;&gt;"",ROUNDUP(AB168,0),"")))</f>
        <v/>
      </c>
      <c r="AC169" s="40" t="str">
        <f t="shared" ref="AC169" si="57">IF(AC91="","",IF(AC108="",IF(SUM(COUNTIF(AC109:AC167,"LS")+COUNTIF(AC109:AC167,"LUMP"))&gt;0,"LS",""),IF(AC168&lt;&gt;"",ROUNDUP(AC168,0),"")))</f>
        <v/>
      </c>
      <c r="AD169" s="40" t="str">
        <f t="shared" ref="AD169" si="58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00">
        <f>D90+1</f>
        <v>3</v>
      </c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07" t="s">
        <v>18</v>
      </c>
      <c r="D176" s="101" t="s">
        <v>2</v>
      </c>
      <c r="E176" s="102"/>
      <c r="F176" s="103"/>
      <c r="G176" s="98" t="s">
        <v>9</v>
      </c>
      <c r="H176" s="96" t="s">
        <v>0</v>
      </c>
      <c r="I176" s="96" t="s">
        <v>10</v>
      </c>
      <c r="J176" s="96" t="s">
        <v>30</v>
      </c>
      <c r="K176" s="96" t="s">
        <v>29</v>
      </c>
      <c r="L176" s="96" t="s">
        <v>3</v>
      </c>
      <c r="M176" s="18" t="str">
        <f t="shared" ref="M176:AD176" si="59">IF(OR(TRIM(M172)=0,TRIM(M172)=""),"",IF(IFERROR(TRIM(INDEX(QryItemNamed,MATCH(TRIM(M172),ITEM,0),2)),"")="Y","SPECIAL",LEFT(IFERROR(TRIM(INDEX(ITEM,MATCH(TRIM(M172),ITEM,0))),""),3)))</f>
        <v/>
      </c>
      <c r="N176" s="18" t="str">
        <f t="shared" si="59"/>
        <v/>
      </c>
      <c r="O176" s="18" t="str">
        <f t="shared" si="59"/>
        <v/>
      </c>
      <c r="P176" s="18" t="str">
        <f t="shared" si="59"/>
        <v/>
      </c>
      <c r="Q176" s="18" t="str">
        <f t="shared" si="59"/>
        <v/>
      </c>
      <c r="R176" s="18" t="str">
        <f t="shared" si="59"/>
        <v/>
      </c>
      <c r="S176" s="18" t="str">
        <f t="shared" si="59"/>
        <v/>
      </c>
      <c r="T176" s="18" t="str">
        <f t="shared" si="59"/>
        <v/>
      </c>
      <c r="U176" s="18" t="str">
        <f t="shared" si="59"/>
        <v/>
      </c>
      <c r="V176" s="18" t="str">
        <f t="shared" si="59"/>
        <v/>
      </c>
      <c r="W176" s="18" t="str">
        <f t="shared" si="59"/>
        <v/>
      </c>
      <c r="X176" s="18" t="str">
        <f t="shared" si="59"/>
        <v/>
      </c>
      <c r="Y176" s="18" t="str">
        <f t="shared" si="59"/>
        <v/>
      </c>
      <c r="Z176" s="18" t="str">
        <f t="shared" si="59"/>
        <v/>
      </c>
      <c r="AA176" s="18" t="str">
        <f t="shared" si="59"/>
        <v/>
      </c>
      <c r="AB176" s="18" t="str">
        <f t="shared" si="59"/>
        <v/>
      </c>
      <c r="AC176" s="18" t="str">
        <f t="shared" si="59"/>
        <v/>
      </c>
      <c r="AD176" s="18" t="str">
        <f t="shared" si="59"/>
        <v/>
      </c>
    </row>
    <row r="177" spans="2:30" ht="12.75" customHeight="1" x14ac:dyDescent="0.2">
      <c r="B177" s="108"/>
      <c r="D177" s="104"/>
      <c r="E177" s="105"/>
      <c r="F177" s="106"/>
      <c r="G177" s="99"/>
      <c r="H177" s="97"/>
      <c r="I177" s="97"/>
      <c r="J177" s="97"/>
      <c r="K177" s="97"/>
      <c r="L177" s="97"/>
      <c r="M177" s="93" t="str">
        <f t="shared" ref="M177:AD177" si="6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93" t="str">
        <f t="shared" si="60"/>
        <v/>
      </c>
      <c r="O177" s="93" t="str">
        <f t="shared" si="60"/>
        <v/>
      </c>
      <c r="P177" s="93" t="str">
        <f t="shared" si="60"/>
        <v/>
      </c>
      <c r="Q177" s="93" t="str">
        <f t="shared" si="60"/>
        <v/>
      </c>
      <c r="R177" s="93" t="str">
        <f t="shared" si="60"/>
        <v/>
      </c>
      <c r="S177" s="93" t="str">
        <f t="shared" si="60"/>
        <v/>
      </c>
      <c r="T177" s="93" t="str">
        <f t="shared" si="60"/>
        <v/>
      </c>
      <c r="U177" s="93" t="str">
        <f t="shared" si="60"/>
        <v/>
      </c>
      <c r="V177" s="93" t="str">
        <f t="shared" si="60"/>
        <v/>
      </c>
      <c r="W177" s="93" t="str">
        <f t="shared" si="60"/>
        <v/>
      </c>
      <c r="X177" s="93" t="str">
        <f t="shared" si="60"/>
        <v/>
      </c>
      <c r="Y177" s="93" t="str">
        <f t="shared" si="60"/>
        <v/>
      </c>
      <c r="Z177" s="93" t="str">
        <f t="shared" si="60"/>
        <v/>
      </c>
      <c r="AA177" s="93" t="str">
        <f t="shared" si="60"/>
        <v/>
      </c>
      <c r="AB177" s="93" t="str">
        <f t="shared" si="60"/>
        <v/>
      </c>
      <c r="AC177" s="93" t="str">
        <f t="shared" si="60"/>
        <v/>
      </c>
      <c r="AD177" s="93" t="str">
        <f t="shared" si="60"/>
        <v/>
      </c>
    </row>
    <row r="178" spans="2:30" ht="12.75" customHeight="1" x14ac:dyDescent="0.2">
      <c r="B178" s="108"/>
      <c r="D178" s="104"/>
      <c r="E178" s="105"/>
      <c r="F178" s="106"/>
      <c r="G178" s="99"/>
      <c r="H178" s="97"/>
      <c r="I178" s="97"/>
      <c r="J178" s="97"/>
      <c r="K178" s="97"/>
      <c r="L178" s="97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</row>
    <row r="179" spans="2:30" ht="12.75" customHeight="1" x14ac:dyDescent="0.2">
      <c r="B179" s="108"/>
      <c r="D179" s="104"/>
      <c r="E179" s="105"/>
      <c r="F179" s="106"/>
      <c r="G179" s="99"/>
      <c r="H179" s="97"/>
      <c r="I179" s="97"/>
      <c r="J179" s="97"/>
      <c r="K179" s="97"/>
      <c r="L179" s="97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</row>
    <row r="180" spans="2:30" ht="12.75" customHeight="1" x14ac:dyDescent="0.2">
      <c r="B180" s="108"/>
      <c r="D180" s="104"/>
      <c r="E180" s="105"/>
      <c r="F180" s="106"/>
      <c r="G180" s="99"/>
      <c r="H180" s="97"/>
      <c r="I180" s="97"/>
      <c r="J180" s="97"/>
      <c r="K180" s="97"/>
      <c r="L180" s="97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</row>
    <row r="181" spans="2:30" ht="12.75" customHeight="1" x14ac:dyDescent="0.2">
      <c r="B181" s="108"/>
      <c r="D181" s="104"/>
      <c r="E181" s="105"/>
      <c r="F181" s="106"/>
      <c r="G181" s="99"/>
      <c r="H181" s="97"/>
      <c r="I181" s="97"/>
      <c r="J181" s="97"/>
      <c r="K181" s="97"/>
      <c r="L181" s="97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</row>
    <row r="182" spans="2:30" ht="12.75" customHeight="1" x14ac:dyDescent="0.2">
      <c r="B182" s="108"/>
      <c r="D182" s="104"/>
      <c r="E182" s="105"/>
      <c r="F182" s="106"/>
      <c r="G182" s="99"/>
      <c r="H182" s="97"/>
      <c r="I182" s="97"/>
      <c r="J182" s="97"/>
      <c r="K182" s="97"/>
      <c r="L182" s="97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</row>
    <row r="183" spans="2:30" ht="12.75" customHeight="1" x14ac:dyDescent="0.2">
      <c r="B183" s="108"/>
      <c r="D183" s="104"/>
      <c r="E183" s="105"/>
      <c r="F183" s="106"/>
      <c r="G183" s="99"/>
      <c r="H183" s="97"/>
      <c r="I183" s="97"/>
      <c r="J183" s="97"/>
      <c r="K183" s="97"/>
      <c r="L183" s="97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</row>
    <row r="184" spans="2:30" ht="12.75" customHeight="1" x14ac:dyDescent="0.2">
      <c r="B184" s="108"/>
      <c r="D184" s="104"/>
      <c r="E184" s="105"/>
      <c r="F184" s="106"/>
      <c r="G184" s="99"/>
      <c r="H184" s="97"/>
      <c r="I184" s="97"/>
      <c r="J184" s="97"/>
      <c r="K184" s="97"/>
      <c r="L184" s="97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</row>
    <row r="185" spans="2:30" ht="12.75" customHeight="1" x14ac:dyDescent="0.2">
      <c r="B185" s="108"/>
      <c r="D185" s="104"/>
      <c r="E185" s="105"/>
      <c r="F185" s="106"/>
      <c r="G185" s="99"/>
      <c r="H185" s="97"/>
      <c r="I185" s="97"/>
      <c r="J185" s="97"/>
      <c r="K185" s="97"/>
      <c r="L185" s="97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</row>
    <row r="186" spans="2:30" ht="12.75" customHeight="1" x14ac:dyDescent="0.2">
      <c r="B186" s="108"/>
      <c r="D186" s="104"/>
      <c r="E186" s="105"/>
      <c r="F186" s="106"/>
      <c r="G186" s="99"/>
      <c r="H186" s="97"/>
      <c r="I186" s="97"/>
      <c r="J186" s="97"/>
      <c r="K186" s="97"/>
      <c r="L186" s="97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</row>
    <row r="187" spans="2:30" ht="12.75" customHeight="1" x14ac:dyDescent="0.2">
      <c r="B187" s="108"/>
      <c r="D187" s="104"/>
      <c r="E187" s="105"/>
      <c r="F187" s="106"/>
      <c r="G187" s="99"/>
      <c r="H187" s="97"/>
      <c r="I187" s="97"/>
      <c r="J187" s="97"/>
      <c r="K187" s="97"/>
      <c r="L187" s="97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</row>
    <row r="188" spans="2:30" ht="12.75" customHeight="1" x14ac:dyDescent="0.2">
      <c r="B188" s="108"/>
      <c r="D188" s="104"/>
      <c r="E188" s="105"/>
      <c r="F188" s="106"/>
      <c r="G188" s="99"/>
      <c r="H188" s="97"/>
      <c r="I188" s="97"/>
      <c r="J188" s="97"/>
      <c r="K188" s="97"/>
      <c r="L188" s="97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</row>
    <row r="189" spans="2:30" ht="12.75" customHeight="1" thickBot="1" x14ac:dyDescent="0.25">
      <c r="B189" s="109"/>
      <c r="D189" s="86"/>
      <c r="E189" s="86"/>
      <c r="F189" s="86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61">IF(OR(TRIM(M172)=0,TRIM(M172)=""),"",IF(IFERROR(TRIM(INDEX(QryItemNamed,MATCH(TRIM(M172),ITEM,0),3)),"")="LS","",IFERROR(TRIM(INDEX(QryItemNamed,MATCH(TRIM(M172),ITEM,0),3)),"")))</f>
        <v/>
      </c>
      <c r="N189" s="21" t="str">
        <f t="shared" si="61"/>
        <v/>
      </c>
      <c r="O189" s="21" t="str">
        <f t="shared" si="61"/>
        <v/>
      </c>
      <c r="P189" s="21" t="str">
        <f t="shared" si="61"/>
        <v/>
      </c>
      <c r="Q189" s="21" t="str">
        <f t="shared" si="61"/>
        <v/>
      </c>
      <c r="R189" s="21" t="str">
        <f t="shared" si="61"/>
        <v/>
      </c>
      <c r="S189" s="21" t="str">
        <f t="shared" si="61"/>
        <v/>
      </c>
      <c r="T189" s="21" t="str">
        <f t="shared" si="61"/>
        <v/>
      </c>
      <c r="U189" s="21" t="str">
        <f t="shared" si="61"/>
        <v/>
      </c>
      <c r="V189" s="21" t="str">
        <f t="shared" si="61"/>
        <v/>
      </c>
      <c r="W189" s="21" t="str">
        <f t="shared" si="61"/>
        <v/>
      </c>
      <c r="X189" s="21" t="str">
        <f t="shared" si="61"/>
        <v/>
      </c>
      <c r="Y189" s="21" t="str">
        <f t="shared" si="61"/>
        <v/>
      </c>
      <c r="Z189" s="21" t="str">
        <f t="shared" si="61"/>
        <v/>
      </c>
      <c r="AA189" s="21" t="str">
        <f t="shared" si="61"/>
        <v/>
      </c>
      <c r="AB189" s="21" t="str">
        <f t="shared" si="61"/>
        <v/>
      </c>
      <c r="AC189" s="21" t="str">
        <f t="shared" si="61"/>
        <v/>
      </c>
      <c r="AD189" s="21" t="str">
        <f t="shared" si="61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62">IF(D191&lt;&gt;"",F191-D191,"")</f>
        <v/>
      </c>
      <c r="J191" s="25"/>
      <c r="K191" s="25" t="str">
        <f t="shared" ref="K191:K248" si="63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62"/>
        <v/>
      </c>
      <c r="J192" s="27"/>
      <c r="K192" s="27" t="str">
        <f t="shared" si="6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62"/>
        <v/>
      </c>
      <c r="J193" s="27"/>
      <c r="K193" s="27" t="str">
        <f t="shared" si="63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62"/>
        <v/>
      </c>
      <c r="J194" s="27"/>
      <c r="K194" s="27" t="str">
        <f t="shared" si="63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62"/>
        <v/>
      </c>
      <c r="J195" s="27"/>
      <c r="K195" s="27" t="str">
        <f t="shared" si="63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62"/>
        <v/>
      </c>
      <c r="J196" s="27"/>
      <c r="K196" s="27" t="str">
        <f t="shared" si="63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62"/>
        <v/>
      </c>
      <c r="J197" s="27"/>
      <c r="K197" s="27" t="str">
        <f t="shared" si="63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62"/>
        <v/>
      </c>
      <c r="J198" s="27"/>
      <c r="K198" s="27" t="str">
        <f t="shared" si="63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62"/>
        <v/>
      </c>
      <c r="J199" s="27"/>
      <c r="K199" s="27" t="str">
        <f t="shared" si="63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62"/>
        <v/>
      </c>
      <c r="J200" s="27"/>
      <c r="K200" s="27" t="str">
        <f t="shared" si="63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62"/>
        <v/>
      </c>
      <c r="J201" s="27"/>
      <c r="K201" s="27" t="str">
        <f t="shared" si="6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62"/>
        <v/>
      </c>
      <c r="J202" s="27"/>
      <c r="K202" s="27" t="str">
        <f t="shared" si="6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62"/>
        <v/>
      </c>
      <c r="J203" s="27"/>
      <c r="K203" s="27" t="str">
        <f t="shared" si="63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62"/>
        <v/>
      </c>
      <c r="J204" s="27"/>
      <c r="K204" s="27" t="str">
        <f t="shared" si="63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62"/>
        <v/>
      </c>
      <c r="J205" s="27"/>
      <c r="K205" s="27" t="str">
        <f t="shared" si="63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62"/>
        <v/>
      </c>
      <c r="J206" s="27"/>
      <c r="K206" s="27" t="str">
        <f t="shared" si="63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62"/>
        <v/>
      </c>
      <c r="J207" s="27"/>
      <c r="K207" s="27" t="str">
        <f t="shared" si="63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62"/>
        <v/>
      </c>
      <c r="J208" s="27"/>
      <c r="K208" s="27" t="str">
        <f t="shared" si="63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62"/>
        <v/>
      </c>
      <c r="J209" s="27"/>
      <c r="K209" s="27" t="str">
        <f t="shared" si="63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62"/>
        <v/>
      </c>
      <c r="J210" s="27"/>
      <c r="K210" s="27" t="str">
        <f t="shared" si="63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62"/>
        <v/>
      </c>
      <c r="J211" s="27"/>
      <c r="K211" s="27" t="str">
        <f t="shared" si="63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62"/>
        <v/>
      </c>
      <c r="J212" s="27"/>
      <c r="K212" s="27" t="str">
        <f t="shared" si="63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62"/>
        <v/>
      </c>
      <c r="J213" s="27"/>
      <c r="K213" s="27" t="str">
        <f t="shared" si="63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62"/>
        <v/>
      </c>
      <c r="J214" s="27"/>
      <c r="K214" s="27" t="str">
        <f t="shared" si="63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62"/>
        <v/>
      </c>
      <c r="J215" s="27"/>
      <c r="K215" s="27" t="str">
        <f t="shared" si="63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62"/>
        <v/>
      </c>
      <c r="J216" s="27"/>
      <c r="K216" s="27" t="str">
        <f t="shared" si="63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62"/>
        <v/>
      </c>
      <c r="J217" s="27"/>
      <c r="K217" s="27" t="str">
        <f t="shared" si="63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62"/>
        <v/>
      </c>
      <c r="J218" s="27"/>
      <c r="K218" s="27" t="str">
        <f t="shared" si="63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62"/>
        <v/>
      </c>
      <c r="J219" s="27"/>
      <c r="K219" s="27" t="str">
        <f t="shared" si="63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62"/>
        <v/>
      </c>
      <c r="J220" s="27"/>
      <c r="K220" s="27" t="str">
        <f t="shared" si="63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62"/>
        <v/>
      </c>
      <c r="J221" s="27"/>
      <c r="K221" s="27" t="str">
        <f t="shared" si="63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62"/>
        <v/>
      </c>
      <c r="J222" s="27"/>
      <c r="K222" s="27" t="str">
        <f t="shared" si="63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62"/>
        <v/>
      </c>
      <c r="J223" s="27"/>
      <c r="K223" s="27" t="str">
        <f t="shared" si="63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62"/>
        <v/>
      </c>
      <c r="J224" s="27"/>
      <c r="K224" s="27" t="str">
        <f t="shared" si="63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62"/>
        <v/>
      </c>
      <c r="J225" s="27"/>
      <c r="K225" s="27" t="str">
        <f t="shared" si="63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62"/>
        <v/>
      </c>
      <c r="J226" s="27"/>
      <c r="K226" s="27" t="str">
        <f t="shared" si="6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62"/>
        <v/>
      </c>
      <c r="J227" s="27"/>
      <c r="K227" s="27" t="str">
        <f t="shared" si="6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62"/>
        <v/>
      </c>
      <c r="J228" s="27"/>
      <c r="K228" s="27" t="str">
        <f t="shared" si="6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62"/>
        <v/>
      </c>
      <c r="J229" s="27"/>
      <c r="K229" s="27" t="str">
        <f t="shared" si="6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62"/>
        <v/>
      </c>
      <c r="J230" s="27"/>
      <c r="K230" s="27" t="str">
        <f t="shared" si="6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62"/>
        <v/>
      </c>
      <c r="J231" s="27"/>
      <c r="K231" s="27" t="str">
        <f t="shared" si="6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62"/>
        <v/>
      </c>
      <c r="J232" s="27"/>
      <c r="K232" s="27" t="str">
        <f t="shared" si="6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62"/>
        <v/>
      </c>
      <c r="J233" s="27"/>
      <c r="K233" s="27" t="str">
        <f t="shared" si="6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62"/>
        <v/>
      </c>
      <c r="J234" s="27"/>
      <c r="K234" s="27" t="str">
        <f t="shared" si="6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62"/>
        <v/>
      </c>
      <c r="J235" s="27"/>
      <c r="K235" s="27" t="str">
        <f t="shared" si="6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62"/>
        <v/>
      </c>
      <c r="J236" s="27"/>
      <c r="K236" s="27" t="str">
        <f t="shared" si="6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62"/>
        <v/>
      </c>
      <c r="J237" s="27"/>
      <c r="K237" s="27" t="str">
        <f t="shared" si="6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62"/>
        <v/>
      </c>
      <c r="J238" s="27"/>
      <c r="K238" s="27" t="str">
        <f t="shared" si="6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62"/>
        <v/>
      </c>
      <c r="J239" s="27"/>
      <c r="K239" s="27" t="str">
        <f t="shared" si="6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62"/>
        <v/>
      </c>
      <c r="J240" s="27"/>
      <c r="K240" s="27" t="str">
        <f t="shared" si="63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62"/>
        <v/>
      </c>
      <c r="J241" s="27"/>
      <c r="K241" s="27" t="str">
        <f t="shared" si="63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62"/>
        <v/>
      </c>
      <c r="J242" s="27"/>
      <c r="K242" s="27" t="str">
        <f t="shared" si="63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62"/>
        <v/>
      </c>
      <c r="J243" s="27"/>
      <c r="K243" s="27" t="str">
        <f t="shared" si="63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62"/>
        <v/>
      </c>
      <c r="J244" s="27"/>
      <c r="K244" s="27" t="str">
        <f t="shared" si="63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62"/>
        <v/>
      </c>
      <c r="J245" s="35"/>
      <c r="K245" s="35" t="str">
        <f t="shared" si="6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62"/>
        <v/>
      </c>
      <c r="J246" s="35"/>
      <c r="K246" s="35" t="str">
        <f t="shared" si="6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62"/>
        <v/>
      </c>
      <c r="J247" s="35"/>
      <c r="K247" s="35" t="str">
        <f t="shared" si="6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62"/>
        <v/>
      </c>
      <c r="J248" s="35"/>
      <c r="K248" s="35" t="str">
        <f t="shared" si="63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87" t="s">
        <v>4</v>
      </c>
      <c r="E249" s="88"/>
      <c r="F249" s="88"/>
      <c r="G249" s="88"/>
      <c r="H249" s="88"/>
      <c r="I249" s="88"/>
      <c r="J249" s="88"/>
      <c r="K249" s="88"/>
      <c r="L249" s="89"/>
      <c r="M249" s="39" t="str">
        <f>IF(M172="","",IF(M189="","",IF(SUM(M190:M248)&lt;&gt;0,SUM(M190:M248),"")))</f>
        <v/>
      </c>
      <c r="N249" s="39" t="str">
        <f t="shared" ref="N249" si="64">IF(N172="","",IF(N189="","",IF(SUM(N190:N248)&lt;&gt;0,SUM(N190:N248),"")))</f>
        <v/>
      </c>
      <c r="O249" s="39" t="str">
        <f t="shared" ref="O249" si="65">IF(O172="","",IF(O189="","",IF(SUM(O190:O248)&lt;&gt;0,SUM(O190:O248),"")))</f>
        <v/>
      </c>
      <c r="P249" s="39" t="str">
        <f t="shared" ref="P249" si="66">IF(P172="","",IF(P189="","",IF(SUM(P190:P248)&lt;&gt;0,SUM(P190:P248),"")))</f>
        <v/>
      </c>
      <c r="Q249" s="39" t="str">
        <f t="shared" ref="Q249" si="67">IF(Q172="","",IF(Q189="","",IF(SUM(Q190:Q248)&lt;&gt;0,SUM(Q190:Q248),"")))</f>
        <v/>
      </c>
      <c r="R249" s="39" t="str">
        <f t="shared" ref="R249" si="68">IF(R172="","",IF(R189="","",IF(SUM(R190:R248)&lt;&gt;0,SUM(R190:R248),"")))</f>
        <v/>
      </c>
      <c r="S249" s="39" t="str">
        <f t="shared" ref="S249" si="69">IF(S172="","",IF(S189="","",IF(SUM(S190:S248)&lt;&gt;0,SUM(S190:S248),"")))</f>
        <v/>
      </c>
      <c r="T249" s="39" t="str">
        <f t="shared" ref="T249" si="70">IF(T172="","",IF(T189="","",IF(SUM(T190:T248)&lt;&gt;0,SUM(T190:T248),"")))</f>
        <v/>
      </c>
      <c r="U249" s="39" t="str">
        <f t="shared" ref="U249" si="71">IF(U172="","",IF(U189="","",IF(SUM(U190:U248)&lt;&gt;0,SUM(U190:U248),"")))</f>
        <v/>
      </c>
      <c r="V249" s="39" t="str">
        <f t="shared" ref="V249" si="72">IF(V172="","",IF(V189="","",IF(SUM(V190:V248)&lt;&gt;0,SUM(V190:V248),"")))</f>
        <v/>
      </c>
      <c r="W249" s="39" t="str">
        <f t="shared" ref="W249" si="73">IF(W172="","",IF(W189="","",IF(SUM(W190:W248)&lt;&gt;0,SUM(W190:W248),"")))</f>
        <v/>
      </c>
      <c r="X249" s="39" t="str">
        <f t="shared" ref="X249" si="74">IF(X172="","",IF(X189="","",IF(SUM(X190:X248)&lt;&gt;0,SUM(X190:X248),"")))</f>
        <v/>
      </c>
      <c r="Y249" s="39" t="str">
        <f t="shared" ref="Y249" si="75">IF(Y172="","",IF(Y189="","",IF(SUM(Y190:Y248)&lt;&gt;0,SUM(Y190:Y248),"")))</f>
        <v/>
      </c>
      <c r="Z249" s="39" t="str">
        <f t="shared" ref="Z249" si="76">IF(Z172="","",IF(Z189="","",IF(SUM(Z190:Z248)&lt;&gt;0,SUM(Z190:Z248),"")))</f>
        <v/>
      </c>
      <c r="AA249" s="39" t="str">
        <f t="shared" ref="AA249" si="77">IF(AA172="","",IF(AA189="","",IF(SUM(AA190:AA248)&lt;&gt;0,SUM(AA190:AA248),"")))</f>
        <v/>
      </c>
      <c r="AB249" s="39" t="str">
        <f t="shared" ref="AB249" si="78">IF(AB172="","",IF(AB189="","",IF(SUM(AB190:AB248)&lt;&gt;0,SUM(AB190:AB248),"")))</f>
        <v/>
      </c>
      <c r="AC249" s="39" t="str">
        <f t="shared" ref="AC249" si="79">IF(AC172="","",IF(AC189="","",IF(SUM(AC190:AC248)&lt;&gt;0,SUM(AC190:AC248),"")))</f>
        <v/>
      </c>
      <c r="AD249" s="39" t="str">
        <f t="shared" ref="AD249" si="80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90" t="s">
        <v>5</v>
      </c>
      <c r="E250" s="91"/>
      <c r="F250" s="91"/>
      <c r="G250" s="91"/>
      <c r="H250" s="91"/>
      <c r="I250" s="91"/>
      <c r="J250" s="91"/>
      <c r="K250" s="91"/>
      <c r="L250" s="92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81">IF(N172="","",IF(N189="",IF(SUM(COUNTIF(N190:N248,"LS")+COUNTIF(N190:N248,"LUMP"))&gt;0,"LS",""),IF(N249&lt;&gt;"",ROUNDUP(N249,0),"")))</f>
        <v/>
      </c>
      <c r="O250" s="40" t="str">
        <f t="shared" ref="O250" si="82">IF(O172="","",IF(O189="",IF(SUM(COUNTIF(O190:O248,"LS")+COUNTIF(O190:O248,"LUMP"))&gt;0,"LS",""),IF(O249&lt;&gt;"",ROUNDUP(O249,0),"")))</f>
        <v/>
      </c>
      <c r="P250" s="40" t="str">
        <f t="shared" ref="P250" si="83">IF(P172="","",IF(P189="",IF(SUM(COUNTIF(P190:P248,"LS")+COUNTIF(P190:P248,"LUMP"))&gt;0,"LS",""),IF(P249&lt;&gt;"",ROUNDUP(P249,0),"")))</f>
        <v/>
      </c>
      <c r="Q250" s="40" t="str">
        <f t="shared" ref="Q250" si="84">IF(Q172="","",IF(Q189="",IF(SUM(COUNTIF(Q190:Q248,"LS")+COUNTIF(Q190:Q248,"LUMP"))&gt;0,"LS",""),IF(Q249&lt;&gt;"",ROUNDUP(Q249,0),"")))</f>
        <v/>
      </c>
      <c r="R250" s="40" t="str">
        <f t="shared" ref="R250" si="85">IF(R172="","",IF(R189="",IF(SUM(COUNTIF(R190:R248,"LS")+COUNTIF(R190:R248,"LUMP"))&gt;0,"LS",""),IF(R249&lt;&gt;"",ROUNDUP(R249,0),"")))</f>
        <v/>
      </c>
      <c r="S250" s="40" t="str">
        <f t="shared" ref="S250" si="86">IF(S172="","",IF(S189="",IF(SUM(COUNTIF(S190:S248,"LS")+COUNTIF(S190:S248,"LUMP"))&gt;0,"LS",""),IF(S249&lt;&gt;"",ROUNDUP(S249,0),"")))</f>
        <v/>
      </c>
      <c r="T250" s="40" t="str">
        <f t="shared" ref="T250" si="87">IF(T172="","",IF(T189="",IF(SUM(COUNTIF(T190:T248,"LS")+COUNTIF(T190:T248,"LUMP"))&gt;0,"LS",""),IF(T249&lt;&gt;"",ROUNDUP(T249,0),"")))</f>
        <v/>
      </c>
      <c r="U250" s="40" t="str">
        <f t="shared" ref="U250" si="88">IF(U172="","",IF(U189="",IF(SUM(COUNTIF(U190:U248,"LS")+COUNTIF(U190:U248,"LUMP"))&gt;0,"LS",""),IF(U249&lt;&gt;"",ROUNDUP(U249,0),"")))</f>
        <v/>
      </c>
      <c r="V250" s="40" t="str">
        <f t="shared" ref="V250" si="89">IF(V172="","",IF(V189="",IF(SUM(COUNTIF(V190:V248,"LS")+COUNTIF(V190:V248,"LUMP"))&gt;0,"LS",""),IF(V249&lt;&gt;"",ROUNDUP(V249,0),"")))</f>
        <v/>
      </c>
      <c r="W250" s="40" t="str">
        <f t="shared" ref="W250" si="90">IF(W172="","",IF(W189="",IF(SUM(COUNTIF(W190:W248,"LS")+COUNTIF(W190:W248,"LUMP"))&gt;0,"LS",""),IF(W249&lt;&gt;"",ROUNDUP(W249,0),"")))</f>
        <v/>
      </c>
      <c r="X250" s="40" t="str">
        <f t="shared" ref="X250" si="91">IF(X172="","",IF(X189="",IF(SUM(COUNTIF(X190:X248,"LS")+COUNTIF(X190:X248,"LUMP"))&gt;0,"LS",""),IF(X249&lt;&gt;"",ROUNDUP(X249,0),"")))</f>
        <v/>
      </c>
      <c r="Y250" s="40" t="str">
        <f t="shared" ref="Y250" si="92">IF(Y172="","",IF(Y189="",IF(SUM(COUNTIF(Y190:Y248,"LS")+COUNTIF(Y190:Y248,"LUMP"))&gt;0,"LS",""),IF(Y249&lt;&gt;"",ROUNDUP(Y249,0),"")))</f>
        <v/>
      </c>
      <c r="Z250" s="40" t="str">
        <f t="shared" ref="Z250" si="93">IF(Z172="","",IF(Z189="",IF(SUM(COUNTIF(Z190:Z248,"LS")+COUNTIF(Z190:Z248,"LUMP"))&gt;0,"LS",""),IF(Z249&lt;&gt;"",ROUNDUP(Z249,0),"")))</f>
        <v/>
      </c>
      <c r="AA250" s="40" t="str">
        <f t="shared" ref="AA250" si="94">IF(AA172="","",IF(AA189="",IF(SUM(COUNTIF(AA190:AA248,"LS")+COUNTIF(AA190:AA248,"LUMP"))&gt;0,"LS",""),IF(AA249&lt;&gt;"",ROUNDUP(AA249,0),"")))</f>
        <v/>
      </c>
      <c r="AB250" s="40" t="str">
        <f t="shared" ref="AB250" si="95">IF(AB172="","",IF(AB189="",IF(SUM(COUNTIF(AB190:AB248,"LS")+COUNTIF(AB190:AB248,"LUMP"))&gt;0,"LS",""),IF(AB249&lt;&gt;"",ROUNDUP(AB249,0),"")))</f>
        <v/>
      </c>
      <c r="AC250" s="40" t="str">
        <f t="shared" ref="AC250" si="96">IF(AC172="","",IF(AC189="",IF(SUM(COUNTIF(AC190:AC248,"LS")+COUNTIF(AC190:AC248,"LUMP"))&gt;0,"LS",""),IF(AC249&lt;&gt;"",ROUNDUP(AC249,0),"")))</f>
        <v/>
      </c>
      <c r="AD250" s="40" t="str">
        <f t="shared" ref="AD250" si="97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00">
        <f>D171+1</f>
        <v>4</v>
      </c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100"/>
      <c r="AC252" s="100"/>
      <c r="AD252" s="100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07" t="s">
        <v>18</v>
      </c>
      <c r="D257" s="101" t="s">
        <v>2</v>
      </c>
      <c r="E257" s="102"/>
      <c r="F257" s="103"/>
      <c r="G257" s="98" t="s">
        <v>9</v>
      </c>
      <c r="H257" s="96" t="s">
        <v>0</v>
      </c>
      <c r="I257" s="96" t="s">
        <v>10</v>
      </c>
      <c r="J257" s="96" t="s">
        <v>30</v>
      </c>
      <c r="K257" s="96" t="s">
        <v>29</v>
      </c>
      <c r="L257" s="96" t="s">
        <v>3</v>
      </c>
      <c r="M257" s="18" t="str">
        <f t="shared" ref="M257:AD257" si="98">IF(OR(TRIM(M253)=0,TRIM(M253)=""),"",IF(IFERROR(TRIM(INDEX(QryItemNamed,MATCH(TRIM(M253),ITEM,0),2)),"")="Y","SPECIAL",LEFT(IFERROR(TRIM(INDEX(ITEM,MATCH(TRIM(M253),ITEM,0))),""),3)))</f>
        <v/>
      </c>
      <c r="N257" s="18" t="str">
        <f t="shared" si="98"/>
        <v/>
      </c>
      <c r="O257" s="18" t="str">
        <f t="shared" si="98"/>
        <v/>
      </c>
      <c r="P257" s="18" t="str">
        <f t="shared" si="98"/>
        <v/>
      </c>
      <c r="Q257" s="18" t="str">
        <f t="shared" si="98"/>
        <v/>
      </c>
      <c r="R257" s="18" t="str">
        <f t="shared" si="98"/>
        <v/>
      </c>
      <c r="S257" s="18" t="str">
        <f t="shared" si="98"/>
        <v/>
      </c>
      <c r="T257" s="18" t="str">
        <f t="shared" si="98"/>
        <v/>
      </c>
      <c r="U257" s="18" t="str">
        <f t="shared" si="98"/>
        <v/>
      </c>
      <c r="V257" s="18" t="str">
        <f t="shared" si="98"/>
        <v/>
      </c>
      <c r="W257" s="18" t="str">
        <f t="shared" si="98"/>
        <v/>
      </c>
      <c r="X257" s="18" t="str">
        <f t="shared" si="98"/>
        <v/>
      </c>
      <c r="Y257" s="18" t="str">
        <f t="shared" si="98"/>
        <v/>
      </c>
      <c r="Z257" s="18" t="str">
        <f t="shared" si="98"/>
        <v/>
      </c>
      <c r="AA257" s="18" t="str">
        <f t="shared" si="98"/>
        <v/>
      </c>
      <c r="AB257" s="18" t="str">
        <f t="shared" si="98"/>
        <v/>
      </c>
      <c r="AC257" s="18" t="str">
        <f t="shared" si="98"/>
        <v/>
      </c>
      <c r="AD257" s="18" t="str">
        <f t="shared" si="98"/>
        <v/>
      </c>
    </row>
    <row r="258" spans="2:30" ht="12.75" customHeight="1" x14ac:dyDescent="0.2">
      <c r="B258" s="108"/>
      <c r="D258" s="104"/>
      <c r="E258" s="105"/>
      <c r="F258" s="106"/>
      <c r="G258" s="99"/>
      <c r="H258" s="97"/>
      <c r="I258" s="97"/>
      <c r="J258" s="97"/>
      <c r="K258" s="97"/>
      <c r="L258" s="97"/>
      <c r="M258" s="93" t="str">
        <f t="shared" ref="M258:AD258" si="99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93" t="str">
        <f t="shared" si="99"/>
        <v/>
      </c>
      <c r="O258" s="93" t="str">
        <f t="shared" si="99"/>
        <v/>
      </c>
      <c r="P258" s="93" t="str">
        <f t="shared" si="99"/>
        <v/>
      </c>
      <c r="Q258" s="93" t="str">
        <f t="shared" si="99"/>
        <v/>
      </c>
      <c r="R258" s="93" t="str">
        <f t="shared" si="99"/>
        <v/>
      </c>
      <c r="S258" s="93" t="str">
        <f t="shared" si="99"/>
        <v/>
      </c>
      <c r="T258" s="93" t="str">
        <f t="shared" si="99"/>
        <v/>
      </c>
      <c r="U258" s="93" t="str">
        <f t="shared" si="99"/>
        <v/>
      </c>
      <c r="V258" s="93" t="str">
        <f t="shared" si="99"/>
        <v/>
      </c>
      <c r="W258" s="93" t="str">
        <f t="shared" si="99"/>
        <v/>
      </c>
      <c r="X258" s="93" t="str">
        <f t="shared" si="99"/>
        <v/>
      </c>
      <c r="Y258" s="93" t="str">
        <f t="shared" si="99"/>
        <v/>
      </c>
      <c r="Z258" s="93" t="str">
        <f t="shared" si="99"/>
        <v/>
      </c>
      <c r="AA258" s="93" t="str">
        <f t="shared" si="99"/>
        <v/>
      </c>
      <c r="AB258" s="93" t="str">
        <f t="shared" si="99"/>
        <v/>
      </c>
      <c r="AC258" s="93" t="str">
        <f t="shared" si="99"/>
        <v/>
      </c>
      <c r="AD258" s="93" t="str">
        <f t="shared" si="99"/>
        <v/>
      </c>
    </row>
    <row r="259" spans="2:30" ht="12.75" customHeight="1" x14ac:dyDescent="0.2">
      <c r="B259" s="108"/>
      <c r="D259" s="104"/>
      <c r="E259" s="105"/>
      <c r="F259" s="106"/>
      <c r="G259" s="99"/>
      <c r="H259" s="97"/>
      <c r="I259" s="97"/>
      <c r="J259" s="97"/>
      <c r="K259" s="97"/>
      <c r="L259" s="97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</row>
    <row r="260" spans="2:30" ht="12.75" customHeight="1" x14ac:dyDescent="0.2">
      <c r="B260" s="108"/>
      <c r="D260" s="104"/>
      <c r="E260" s="105"/>
      <c r="F260" s="106"/>
      <c r="G260" s="99"/>
      <c r="H260" s="97"/>
      <c r="I260" s="97"/>
      <c r="J260" s="97"/>
      <c r="K260" s="97"/>
      <c r="L260" s="97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</row>
    <row r="261" spans="2:30" ht="12.75" customHeight="1" x14ac:dyDescent="0.2">
      <c r="B261" s="108"/>
      <c r="D261" s="104"/>
      <c r="E261" s="105"/>
      <c r="F261" s="106"/>
      <c r="G261" s="99"/>
      <c r="H261" s="97"/>
      <c r="I261" s="97"/>
      <c r="J261" s="97"/>
      <c r="K261" s="97"/>
      <c r="L261" s="97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</row>
    <row r="262" spans="2:30" ht="12.75" customHeight="1" x14ac:dyDescent="0.2">
      <c r="B262" s="108"/>
      <c r="D262" s="104"/>
      <c r="E262" s="105"/>
      <c r="F262" s="106"/>
      <c r="G262" s="99"/>
      <c r="H262" s="97"/>
      <c r="I262" s="97"/>
      <c r="J262" s="97"/>
      <c r="K262" s="97"/>
      <c r="L262" s="97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</row>
    <row r="263" spans="2:30" ht="12.75" customHeight="1" x14ac:dyDescent="0.2">
      <c r="B263" s="108"/>
      <c r="D263" s="104"/>
      <c r="E263" s="105"/>
      <c r="F263" s="106"/>
      <c r="G263" s="99"/>
      <c r="H263" s="97"/>
      <c r="I263" s="97"/>
      <c r="J263" s="97"/>
      <c r="K263" s="97"/>
      <c r="L263" s="97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</row>
    <row r="264" spans="2:30" ht="12.75" customHeight="1" x14ac:dyDescent="0.2">
      <c r="B264" s="108"/>
      <c r="D264" s="104"/>
      <c r="E264" s="105"/>
      <c r="F264" s="106"/>
      <c r="G264" s="99"/>
      <c r="H264" s="97"/>
      <c r="I264" s="97"/>
      <c r="J264" s="97"/>
      <c r="K264" s="97"/>
      <c r="L264" s="97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</row>
    <row r="265" spans="2:30" ht="12.75" customHeight="1" x14ac:dyDescent="0.2">
      <c r="B265" s="108"/>
      <c r="D265" s="104"/>
      <c r="E265" s="105"/>
      <c r="F265" s="106"/>
      <c r="G265" s="99"/>
      <c r="H265" s="97"/>
      <c r="I265" s="97"/>
      <c r="J265" s="97"/>
      <c r="K265" s="97"/>
      <c r="L265" s="97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</row>
    <row r="266" spans="2:30" ht="12.75" customHeight="1" x14ac:dyDescent="0.2">
      <c r="B266" s="108"/>
      <c r="D266" s="104"/>
      <c r="E266" s="105"/>
      <c r="F266" s="106"/>
      <c r="G266" s="99"/>
      <c r="H266" s="97"/>
      <c r="I266" s="97"/>
      <c r="J266" s="97"/>
      <c r="K266" s="97"/>
      <c r="L266" s="97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</row>
    <row r="267" spans="2:30" ht="12.75" customHeight="1" x14ac:dyDescent="0.2">
      <c r="B267" s="108"/>
      <c r="D267" s="104"/>
      <c r="E267" s="105"/>
      <c r="F267" s="106"/>
      <c r="G267" s="99"/>
      <c r="H267" s="97"/>
      <c r="I267" s="97"/>
      <c r="J267" s="97"/>
      <c r="K267" s="97"/>
      <c r="L267" s="97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</row>
    <row r="268" spans="2:30" ht="12.75" customHeight="1" x14ac:dyDescent="0.2">
      <c r="B268" s="108"/>
      <c r="D268" s="104"/>
      <c r="E268" s="105"/>
      <c r="F268" s="106"/>
      <c r="G268" s="99"/>
      <c r="H268" s="97"/>
      <c r="I268" s="97"/>
      <c r="J268" s="97"/>
      <c r="K268" s="97"/>
      <c r="L268" s="97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</row>
    <row r="269" spans="2:30" ht="12.75" customHeight="1" x14ac:dyDescent="0.2">
      <c r="B269" s="108"/>
      <c r="D269" s="104"/>
      <c r="E269" s="105"/>
      <c r="F269" s="106"/>
      <c r="G269" s="99"/>
      <c r="H269" s="97"/>
      <c r="I269" s="97"/>
      <c r="J269" s="97"/>
      <c r="K269" s="97"/>
      <c r="L269" s="97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</row>
    <row r="270" spans="2:30" ht="12.75" customHeight="1" thickBot="1" x14ac:dyDescent="0.25">
      <c r="B270" s="109"/>
      <c r="D270" s="86"/>
      <c r="E270" s="86"/>
      <c r="F270" s="86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00">IF(OR(TRIM(M253)=0,TRIM(M253)=""),"",IF(IFERROR(TRIM(INDEX(QryItemNamed,MATCH(TRIM(M253),ITEM,0),3)),"")="LS","",IFERROR(TRIM(INDEX(QryItemNamed,MATCH(TRIM(M253),ITEM,0),3)),"")))</f>
        <v/>
      </c>
      <c r="N270" s="21" t="str">
        <f t="shared" si="100"/>
        <v/>
      </c>
      <c r="O270" s="21" t="str">
        <f t="shared" si="100"/>
        <v/>
      </c>
      <c r="P270" s="21" t="str">
        <f t="shared" si="100"/>
        <v/>
      </c>
      <c r="Q270" s="21" t="str">
        <f t="shared" si="100"/>
        <v/>
      </c>
      <c r="R270" s="21" t="str">
        <f t="shared" si="100"/>
        <v/>
      </c>
      <c r="S270" s="21" t="str">
        <f t="shared" si="100"/>
        <v/>
      </c>
      <c r="T270" s="21" t="str">
        <f t="shared" si="100"/>
        <v/>
      </c>
      <c r="U270" s="21" t="str">
        <f t="shared" si="100"/>
        <v/>
      </c>
      <c r="V270" s="21" t="str">
        <f t="shared" si="100"/>
        <v/>
      </c>
      <c r="W270" s="21" t="str">
        <f t="shared" si="100"/>
        <v/>
      </c>
      <c r="X270" s="21" t="str">
        <f t="shared" si="100"/>
        <v/>
      </c>
      <c r="Y270" s="21" t="str">
        <f t="shared" si="100"/>
        <v/>
      </c>
      <c r="Z270" s="21" t="str">
        <f t="shared" si="100"/>
        <v/>
      </c>
      <c r="AA270" s="21" t="str">
        <f t="shared" si="100"/>
        <v/>
      </c>
      <c r="AB270" s="21" t="str">
        <f t="shared" si="100"/>
        <v/>
      </c>
      <c r="AC270" s="21" t="str">
        <f t="shared" si="100"/>
        <v/>
      </c>
      <c r="AD270" s="21" t="str">
        <f t="shared" si="100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01">IF(D272&lt;&gt;"",F272-D272,"")</f>
        <v/>
      </c>
      <c r="J272" s="25"/>
      <c r="K272" s="25" t="str">
        <f t="shared" ref="K272:K329" si="102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01"/>
        <v/>
      </c>
      <c r="J273" s="27"/>
      <c r="K273" s="27" t="str">
        <f t="shared" si="102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01"/>
        <v/>
      </c>
      <c r="J274" s="27"/>
      <c r="K274" s="27" t="str">
        <f t="shared" si="102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01"/>
        <v/>
      </c>
      <c r="J275" s="27"/>
      <c r="K275" s="27" t="str">
        <f t="shared" si="102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01"/>
        <v/>
      </c>
      <c r="J276" s="27"/>
      <c r="K276" s="27" t="str">
        <f t="shared" si="102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01"/>
        <v/>
      </c>
      <c r="J277" s="27"/>
      <c r="K277" s="27" t="str">
        <f t="shared" si="102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01"/>
        <v/>
      </c>
      <c r="J278" s="27"/>
      <c r="K278" s="27" t="str">
        <f t="shared" si="102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01"/>
        <v/>
      </c>
      <c r="J279" s="27"/>
      <c r="K279" s="27" t="str">
        <f t="shared" si="102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01"/>
        <v/>
      </c>
      <c r="J280" s="27"/>
      <c r="K280" s="27" t="str">
        <f t="shared" si="102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01"/>
        <v/>
      </c>
      <c r="J281" s="27"/>
      <c r="K281" s="27" t="str">
        <f t="shared" si="102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01"/>
        <v/>
      </c>
      <c r="J282" s="27"/>
      <c r="K282" s="27" t="str">
        <f t="shared" si="102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01"/>
        <v/>
      </c>
      <c r="J283" s="27"/>
      <c r="K283" s="27" t="str">
        <f t="shared" si="102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01"/>
        <v/>
      </c>
      <c r="J284" s="27"/>
      <c r="K284" s="27" t="str">
        <f t="shared" si="102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01"/>
        <v/>
      </c>
      <c r="J285" s="27"/>
      <c r="K285" s="27" t="str">
        <f t="shared" si="102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01"/>
        <v/>
      </c>
      <c r="J286" s="27"/>
      <c r="K286" s="27" t="str">
        <f t="shared" si="102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01"/>
        <v/>
      </c>
      <c r="J287" s="27"/>
      <c r="K287" s="27" t="str">
        <f t="shared" si="102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01"/>
        <v/>
      </c>
      <c r="J288" s="27"/>
      <c r="K288" s="27" t="str">
        <f t="shared" si="102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01"/>
        <v/>
      </c>
      <c r="J289" s="27"/>
      <c r="K289" s="27" t="str">
        <f t="shared" si="102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01"/>
        <v/>
      </c>
      <c r="J290" s="27"/>
      <c r="K290" s="27" t="str">
        <f t="shared" si="102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01"/>
        <v/>
      </c>
      <c r="J291" s="27"/>
      <c r="K291" s="27" t="str">
        <f t="shared" si="102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01"/>
        <v/>
      </c>
      <c r="J292" s="27"/>
      <c r="K292" s="27" t="str">
        <f t="shared" si="102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01"/>
        <v/>
      </c>
      <c r="J293" s="27"/>
      <c r="K293" s="27" t="str">
        <f t="shared" si="102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01"/>
        <v/>
      </c>
      <c r="J294" s="27"/>
      <c r="K294" s="27" t="str">
        <f t="shared" si="102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01"/>
        <v/>
      </c>
      <c r="J295" s="27"/>
      <c r="K295" s="27" t="str">
        <f t="shared" si="102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01"/>
        <v/>
      </c>
      <c r="J296" s="27"/>
      <c r="K296" s="27" t="str">
        <f t="shared" si="102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01"/>
        <v/>
      </c>
      <c r="J297" s="27"/>
      <c r="K297" s="27" t="str">
        <f t="shared" si="102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01"/>
        <v/>
      </c>
      <c r="J298" s="27"/>
      <c r="K298" s="27" t="str">
        <f t="shared" si="102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01"/>
        <v/>
      </c>
      <c r="J299" s="27"/>
      <c r="K299" s="27" t="str">
        <f t="shared" si="102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01"/>
        <v/>
      </c>
      <c r="J300" s="27"/>
      <c r="K300" s="27" t="str">
        <f t="shared" si="102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01"/>
        <v/>
      </c>
      <c r="J301" s="27"/>
      <c r="K301" s="27" t="str">
        <f t="shared" si="102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01"/>
        <v/>
      </c>
      <c r="J302" s="27"/>
      <c r="K302" s="27" t="str">
        <f t="shared" si="102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01"/>
        <v/>
      </c>
      <c r="J303" s="27"/>
      <c r="K303" s="27" t="str">
        <f t="shared" si="102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01"/>
        <v/>
      </c>
      <c r="J304" s="27"/>
      <c r="K304" s="27" t="str">
        <f t="shared" si="102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01"/>
        <v/>
      </c>
      <c r="J305" s="27"/>
      <c r="K305" s="27" t="str">
        <f t="shared" si="102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01"/>
        <v/>
      </c>
      <c r="J306" s="27"/>
      <c r="K306" s="27" t="str">
        <f t="shared" si="102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01"/>
        <v/>
      </c>
      <c r="J307" s="27"/>
      <c r="K307" s="27" t="str">
        <f t="shared" si="102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01"/>
        <v/>
      </c>
      <c r="J308" s="27"/>
      <c r="K308" s="27" t="str">
        <f t="shared" si="102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01"/>
        <v/>
      </c>
      <c r="J309" s="27"/>
      <c r="K309" s="27" t="str">
        <f t="shared" si="102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01"/>
        <v/>
      </c>
      <c r="J310" s="27"/>
      <c r="K310" s="27" t="str">
        <f t="shared" si="102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01"/>
        <v/>
      </c>
      <c r="J311" s="27"/>
      <c r="K311" s="27" t="str">
        <f t="shared" si="102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01"/>
        <v/>
      </c>
      <c r="J312" s="27"/>
      <c r="K312" s="27" t="str">
        <f t="shared" si="102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01"/>
        <v/>
      </c>
      <c r="J313" s="27"/>
      <c r="K313" s="27" t="str">
        <f t="shared" si="102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01"/>
        <v/>
      </c>
      <c r="J314" s="27"/>
      <c r="K314" s="27" t="str">
        <f t="shared" si="102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01"/>
        <v/>
      </c>
      <c r="J315" s="27"/>
      <c r="K315" s="27" t="str">
        <f t="shared" si="102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01"/>
        <v/>
      </c>
      <c r="J316" s="27"/>
      <c r="K316" s="27" t="str">
        <f t="shared" si="102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01"/>
        <v/>
      </c>
      <c r="J317" s="27"/>
      <c r="K317" s="27" t="str">
        <f t="shared" si="102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01"/>
        <v/>
      </c>
      <c r="J318" s="27"/>
      <c r="K318" s="27" t="str">
        <f t="shared" si="102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01"/>
        <v/>
      </c>
      <c r="J319" s="27"/>
      <c r="K319" s="27" t="str">
        <f t="shared" si="102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01"/>
        <v/>
      </c>
      <c r="J320" s="27"/>
      <c r="K320" s="27" t="str">
        <f t="shared" si="102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01"/>
        <v/>
      </c>
      <c r="J321" s="27"/>
      <c r="K321" s="27" t="str">
        <f t="shared" si="102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01"/>
        <v/>
      </c>
      <c r="J322" s="27"/>
      <c r="K322" s="27" t="str">
        <f t="shared" si="102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01"/>
        <v/>
      </c>
      <c r="J323" s="27"/>
      <c r="K323" s="27" t="str">
        <f t="shared" si="102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01"/>
        <v/>
      </c>
      <c r="J324" s="27"/>
      <c r="K324" s="27" t="str">
        <f t="shared" si="102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01"/>
        <v/>
      </c>
      <c r="J325" s="27"/>
      <c r="K325" s="27" t="str">
        <f t="shared" si="102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01"/>
        <v/>
      </c>
      <c r="J326" s="35"/>
      <c r="K326" s="35" t="str">
        <f t="shared" si="102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01"/>
        <v/>
      </c>
      <c r="J327" s="35"/>
      <c r="K327" s="35" t="str">
        <f t="shared" si="102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01"/>
        <v/>
      </c>
      <c r="J328" s="35"/>
      <c r="K328" s="35" t="str">
        <f t="shared" si="102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01"/>
        <v/>
      </c>
      <c r="J329" s="35"/>
      <c r="K329" s="35" t="str">
        <f t="shared" si="102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87" t="s">
        <v>4</v>
      </c>
      <c r="E330" s="88"/>
      <c r="F330" s="88"/>
      <c r="G330" s="88"/>
      <c r="H330" s="88"/>
      <c r="I330" s="88"/>
      <c r="J330" s="88"/>
      <c r="K330" s="88"/>
      <c r="L330" s="89"/>
      <c r="M330" s="39" t="str">
        <f>IF(M253="","",IF(M270="","",IF(SUM(M271:M329)&lt;&gt;0,SUM(M271:M329),"")))</f>
        <v/>
      </c>
      <c r="N330" s="39" t="str">
        <f t="shared" ref="N330" si="103">IF(N253="","",IF(N270="","",IF(SUM(N271:N329)&lt;&gt;0,SUM(N271:N329),"")))</f>
        <v/>
      </c>
      <c r="O330" s="39" t="str">
        <f t="shared" ref="O330" si="104">IF(O253="","",IF(O270="","",IF(SUM(O271:O329)&lt;&gt;0,SUM(O271:O329),"")))</f>
        <v/>
      </c>
      <c r="P330" s="39" t="str">
        <f t="shared" ref="P330" si="105">IF(P253="","",IF(P270="","",IF(SUM(P271:P329)&lt;&gt;0,SUM(P271:P329),"")))</f>
        <v/>
      </c>
      <c r="Q330" s="39" t="str">
        <f t="shared" ref="Q330" si="106">IF(Q253="","",IF(Q270="","",IF(SUM(Q271:Q329)&lt;&gt;0,SUM(Q271:Q329),"")))</f>
        <v/>
      </c>
      <c r="R330" s="39" t="str">
        <f t="shared" ref="R330" si="107">IF(R253="","",IF(R270="","",IF(SUM(R271:R329)&lt;&gt;0,SUM(R271:R329),"")))</f>
        <v/>
      </c>
      <c r="S330" s="39" t="str">
        <f t="shared" ref="S330" si="108">IF(S253="","",IF(S270="","",IF(SUM(S271:S329)&lt;&gt;0,SUM(S271:S329),"")))</f>
        <v/>
      </c>
      <c r="T330" s="39" t="str">
        <f t="shared" ref="T330" si="109">IF(T253="","",IF(T270="","",IF(SUM(T271:T329)&lt;&gt;0,SUM(T271:T329),"")))</f>
        <v/>
      </c>
      <c r="U330" s="39" t="str">
        <f t="shared" ref="U330" si="110">IF(U253="","",IF(U270="","",IF(SUM(U271:U329)&lt;&gt;0,SUM(U271:U329),"")))</f>
        <v/>
      </c>
      <c r="V330" s="39" t="str">
        <f t="shared" ref="V330" si="111">IF(V253="","",IF(V270="","",IF(SUM(V271:V329)&lt;&gt;0,SUM(V271:V329),"")))</f>
        <v/>
      </c>
      <c r="W330" s="39" t="str">
        <f t="shared" ref="W330" si="112">IF(W253="","",IF(W270="","",IF(SUM(W271:W329)&lt;&gt;0,SUM(W271:W329),"")))</f>
        <v/>
      </c>
      <c r="X330" s="39" t="str">
        <f t="shared" ref="X330" si="113">IF(X253="","",IF(X270="","",IF(SUM(X271:X329)&lt;&gt;0,SUM(X271:X329),"")))</f>
        <v/>
      </c>
      <c r="Y330" s="39" t="str">
        <f t="shared" ref="Y330" si="114">IF(Y253="","",IF(Y270="","",IF(SUM(Y271:Y329)&lt;&gt;0,SUM(Y271:Y329),"")))</f>
        <v/>
      </c>
      <c r="Z330" s="39" t="str">
        <f t="shared" ref="Z330" si="115">IF(Z253="","",IF(Z270="","",IF(SUM(Z271:Z329)&lt;&gt;0,SUM(Z271:Z329),"")))</f>
        <v/>
      </c>
      <c r="AA330" s="39" t="str">
        <f t="shared" ref="AA330" si="116">IF(AA253="","",IF(AA270="","",IF(SUM(AA271:AA329)&lt;&gt;0,SUM(AA271:AA329),"")))</f>
        <v/>
      </c>
      <c r="AB330" s="39" t="str">
        <f t="shared" ref="AB330" si="117">IF(AB253="","",IF(AB270="","",IF(SUM(AB271:AB329)&lt;&gt;0,SUM(AB271:AB329),"")))</f>
        <v/>
      </c>
      <c r="AC330" s="39" t="str">
        <f t="shared" ref="AC330" si="118">IF(AC253="","",IF(AC270="","",IF(SUM(AC271:AC329)&lt;&gt;0,SUM(AC271:AC329),"")))</f>
        <v/>
      </c>
      <c r="AD330" s="39" t="str">
        <f t="shared" ref="AD330" si="119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90" t="s">
        <v>5</v>
      </c>
      <c r="E331" s="91"/>
      <c r="F331" s="91"/>
      <c r="G331" s="91"/>
      <c r="H331" s="91"/>
      <c r="I331" s="91"/>
      <c r="J331" s="91"/>
      <c r="K331" s="91"/>
      <c r="L331" s="92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20">IF(N253="","",IF(N270="",IF(SUM(COUNTIF(N271:N329,"LS")+COUNTIF(N271:N329,"LUMP"))&gt;0,"LS",""),IF(N330&lt;&gt;"",ROUNDUP(N330,0),"")))</f>
        <v/>
      </c>
      <c r="O331" s="40" t="str">
        <f t="shared" ref="O331" si="121">IF(O253="","",IF(O270="",IF(SUM(COUNTIF(O271:O329,"LS")+COUNTIF(O271:O329,"LUMP"))&gt;0,"LS",""),IF(O330&lt;&gt;"",ROUNDUP(O330,0),"")))</f>
        <v/>
      </c>
      <c r="P331" s="40" t="str">
        <f t="shared" ref="P331" si="122">IF(P253="","",IF(P270="",IF(SUM(COUNTIF(P271:P329,"LS")+COUNTIF(P271:P329,"LUMP"))&gt;0,"LS",""),IF(P330&lt;&gt;"",ROUNDUP(P330,0),"")))</f>
        <v/>
      </c>
      <c r="Q331" s="40" t="str">
        <f t="shared" ref="Q331" si="123">IF(Q253="","",IF(Q270="",IF(SUM(COUNTIF(Q271:Q329,"LS")+COUNTIF(Q271:Q329,"LUMP"))&gt;0,"LS",""),IF(Q330&lt;&gt;"",ROUNDUP(Q330,0),"")))</f>
        <v/>
      </c>
      <c r="R331" s="40" t="str">
        <f t="shared" ref="R331" si="124">IF(R253="","",IF(R270="",IF(SUM(COUNTIF(R271:R329,"LS")+COUNTIF(R271:R329,"LUMP"))&gt;0,"LS",""),IF(R330&lt;&gt;"",ROUNDUP(R330,0),"")))</f>
        <v/>
      </c>
      <c r="S331" s="40" t="str">
        <f t="shared" ref="S331" si="125">IF(S253="","",IF(S270="",IF(SUM(COUNTIF(S271:S329,"LS")+COUNTIF(S271:S329,"LUMP"))&gt;0,"LS",""),IF(S330&lt;&gt;"",ROUNDUP(S330,0),"")))</f>
        <v/>
      </c>
      <c r="T331" s="40" t="str">
        <f t="shared" ref="T331" si="126">IF(T253="","",IF(T270="",IF(SUM(COUNTIF(T271:T329,"LS")+COUNTIF(T271:T329,"LUMP"))&gt;0,"LS",""),IF(T330&lt;&gt;"",ROUNDUP(T330,0),"")))</f>
        <v/>
      </c>
      <c r="U331" s="40" t="str">
        <f t="shared" ref="U331" si="127">IF(U253="","",IF(U270="",IF(SUM(COUNTIF(U271:U329,"LS")+COUNTIF(U271:U329,"LUMP"))&gt;0,"LS",""),IF(U330&lt;&gt;"",ROUNDUP(U330,0),"")))</f>
        <v/>
      </c>
      <c r="V331" s="40" t="str">
        <f t="shared" ref="V331" si="128">IF(V253="","",IF(V270="",IF(SUM(COUNTIF(V271:V329,"LS")+COUNTIF(V271:V329,"LUMP"))&gt;0,"LS",""),IF(V330&lt;&gt;"",ROUNDUP(V330,0),"")))</f>
        <v/>
      </c>
      <c r="W331" s="40" t="str">
        <f t="shared" ref="W331" si="129">IF(W253="","",IF(W270="",IF(SUM(COUNTIF(W271:W329,"LS")+COUNTIF(W271:W329,"LUMP"))&gt;0,"LS",""),IF(W330&lt;&gt;"",ROUNDUP(W330,0),"")))</f>
        <v/>
      </c>
      <c r="X331" s="40" t="str">
        <f t="shared" ref="X331" si="130">IF(X253="","",IF(X270="",IF(SUM(COUNTIF(X271:X329,"LS")+COUNTIF(X271:X329,"LUMP"))&gt;0,"LS",""),IF(X330&lt;&gt;"",ROUNDUP(X330,0),"")))</f>
        <v/>
      </c>
      <c r="Y331" s="40" t="str">
        <f t="shared" ref="Y331" si="131">IF(Y253="","",IF(Y270="",IF(SUM(COUNTIF(Y271:Y329,"LS")+COUNTIF(Y271:Y329,"LUMP"))&gt;0,"LS",""),IF(Y330&lt;&gt;"",ROUNDUP(Y330,0),"")))</f>
        <v/>
      </c>
      <c r="Z331" s="40" t="str">
        <f t="shared" ref="Z331" si="132">IF(Z253="","",IF(Z270="",IF(SUM(COUNTIF(Z271:Z329,"LS")+COUNTIF(Z271:Z329,"LUMP"))&gt;0,"LS",""),IF(Z330&lt;&gt;"",ROUNDUP(Z330,0),"")))</f>
        <v/>
      </c>
      <c r="AA331" s="40" t="str">
        <f t="shared" ref="AA331" si="133">IF(AA253="","",IF(AA270="",IF(SUM(COUNTIF(AA271:AA329,"LS")+COUNTIF(AA271:AA329,"LUMP"))&gt;0,"LS",""),IF(AA330&lt;&gt;"",ROUNDUP(AA330,0),"")))</f>
        <v/>
      </c>
      <c r="AB331" s="40" t="str">
        <f t="shared" ref="AB331" si="134">IF(AB253="","",IF(AB270="",IF(SUM(COUNTIF(AB271:AB329,"LS")+COUNTIF(AB271:AB329,"LUMP"))&gt;0,"LS",""),IF(AB330&lt;&gt;"",ROUNDUP(AB330,0),"")))</f>
        <v/>
      </c>
      <c r="AC331" s="40" t="str">
        <f t="shared" ref="AC331" si="135">IF(AC253="","",IF(AC270="",IF(SUM(COUNTIF(AC271:AC329,"LS")+COUNTIF(AC271:AC329,"LUMP"))&gt;0,"LS",""),IF(AC330&lt;&gt;"",ROUNDUP(AC330,0),"")))</f>
        <v/>
      </c>
      <c r="AD331" s="40" t="str">
        <f t="shared" ref="AD331" si="136">IF(AD253="","",IF(AD270="",IF(SUM(COUNTIF(AD271:AD329,"LS")+COUNTIF(AD271:AD329,"LUMP"))&gt;0,"LS",""),IF(AD330&lt;&gt;"",ROUNDUP(AD330,0),"")))</f>
        <v/>
      </c>
    </row>
  </sheetData>
  <mergeCells count="144">
    <mergeCell ref="AC27:AC28"/>
    <mergeCell ref="AD27:AD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9"/>
    <mergeCell ref="I14:I26"/>
    <mergeCell ref="D29:F29"/>
    <mergeCell ref="D169:L169"/>
    <mergeCell ref="D108:F108"/>
    <mergeCell ref="D88:L88"/>
    <mergeCell ref="U15:U26"/>
    <mergeCell ref="D168:L168"/>
    <mergeCell ref="D87:L87"/>
    <mergeCell ref="H95:H107"/>
    <mergeCell ref="I95:I107"/>
    <mergeCell ref="J95:J107"/>
    <mergeCell ref="D90:AD90"/>
    <mergeCell ref="D95:F107"/>
    <mergeCell ref="AB27:AB28"/>
    <mergeCell ref="B95:B108"/>
    <mergeCell ref="B176:B189"/>
    <mergeCell ref="P96:P107"/>
    <mergeCell ref="Q96:Q107"/>
    <mergeCell ref="R96:R107"/>
    <mergeCell ref="S96:S107"/>
    <mergeCell ref="D252:AD252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M27:M2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D171:AD171"/>
    <mergeCell ref="D176:F188"/>
    <mergeCell ref="G176:G188"/>
    <mergeCell ref="H176:H188"/>
    <mergeCell ref="Y177:Y188"/>
    <mergeCell ref="Z177:Z188"/>
    <mergeCell ref="AA177:AA188"/>
    <mergeCell ref="AB177:AB188"/>
    <mergeCell ref="AC177:AC188"/>
    <mergeCell ref="AD177:AD188"/>
    <mergeCell ref="R177:R188"/>
    <mergeCell ref="S177:S188"/>
    <mergeCell ref="Q258:Q269"/>
    <mergeCell ref="L176:L188"/>
    <mergeCell ref="M177:M188"/>
    <mergeCell ref="N177:N188"/>
    <mergeCell ref="O177:O188"/>
    <mergeCell ref="P177:P188"/>
    <mergeCell ref="Q177:Q188"/>
    <mergeCell ref="W96:W107"/>
    <mergeCell ref="X258:X269"/>
    <mergeCell ref="R258:R269"/>
    <mergeCell ref="S258:S269"/>
    <mergeCell ref="T258:T269"/>
    <mergeCell ref="V177:V188"/>
    <mergeCell ref="W177:W188"/>
    <mergeCell ref="X177:X188"/>
    <mergeCell ref="T96:T107"/>
    <mergeCell ref="U96:U107"/>
    <mergeCell ref="V96:V107"/>
    <mergeCell ref="X96:X107"/>
    <mergeCell ref="T177:T188"/>
    <mergeCell ref="U177:U188"/>
    <mergeCell ref="W258:W269"/>
    <mergeCell ref="P88:Q88"/>
    <mergeCell ref="P87:Q87"/>
    <mergeCell ref="D189:F189"/>
    <mergeCell ref="D249:L249"/>
    <mergeCell ref="D250:L250"/>
    <mergeCell ref="O96:O107"/>
    <mergeCell ref="I176:I188"/>
    <mergeCell ref="U258:U269"/>
    <mergeCell ref="V258:V269"/>
    <mergeCell ref="K95:K107"/>
    <mergeCell ref="L95:L107"/>
    <mergeCell ref="G95:G107"/>
    <mergeCell ref="M96:M107"/>
    <mergeCell ref="N96:N107"/>
    <mergeCell ref="J176:J188"/>
    <mergeCell ref="S87:T87"/>
    <mergeCell ref="S88:T88"/>
    <mergeCell ref="V87:W87"/>
    <mergeCell ref="V88:W88"/>
    <mergeCell ref="K176:K188"/>
    <mergeCell ref="M258:M269"/>
    <mergeCell ref="N258:N269"/>
    <mergeCell ref="O258:O269"/>
    <mergeCell ref="P258:P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Zickafoose, Joshua</cp:lastModifiedBy>
  <cp:lastPrinted>2015-05-18T15:19:41Z</cp:lastPrinted>
  <dcterms:created xsi:type="dcterms:W3CDTF">2004-11-29T18:07:26Z</dcterms:created>
  <dcterms:modified xsi:type="dcterms:W3CDTF">2024-05-29T15:27:37Z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